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 Drive\Budget FY 2024-2025\Annual Operating Budget\_Annual Operating Budget Reports\"/>
    </mc:Choice>
  </mc:AlternateContent>
  <xr:revisionPtr revIDLastSave="0" documentId="13_ncr:1_{2CB06B44-914C-4788-B081-2C3E7686B438}" xr6:coauthVersionLast="47" xr6:coauthVersionMax="47" xr10:uidLastSave="{00000000-0000-0000-0000-000000000000}"/>
  <bookViews>
    <workbookView xWindow="28680" yWindow="-120" windowWidth="29040" windowHeight="15225" tabRatio="930" firstSheet="3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" sheetId="31" r:id="rId22"/>
    <sheet name="BOR-5" sheetId="29" r:id="rId23"/>
    <sheet name="BOR-5A" sheetId="30" r:id="rId24"/>
    <sheet name="BOR-6" sheetId="19" r:id="rId25"/>
    <sheet name="BOR-7" sheetId="32" r:id="rId26"/>
    <sheet name="BOR-8" sheetId="33" r:id="rId27"/>
    <sheet name="BOR10" sheetId="34" r:id="rId28"/>
    <sheet name="BOR-12" sheetId="35" r:id="rId29"/>
    <sheet name="BOR-13" sheetId="36" r:id="rId30"/>
    <sheet name="BOR-13A" sheetId="37" r:id="rId31"/>
    <sheet name="BOR 13B" sheetId="38" r:id="rId32"/>
    <sheet name="BOR-15" sheetId="39" r:id="rId33"/>
    <sheet name="ATH-1 Actual" sheetId="21" r:id="rId34"/>
    <sheet name="ATH-2-Actual" sheetId="22" r:id="rId35"/>
    <sheet name="ATH-1 23-24 Bgt" sheetId="23" r:id="rId36"/>
    <sheet name="ATH-2 23-24 Bgt" sheetId="24" r:id="rId37"/>
    <sheet name="ATH-1 24-25 Bgt" sheetId="25" r:id="rId38"/>
    <sheet name="ATH-2 24-25 Bgt" sheetId="26" r:id="rId39"/>
    <sheet name="BOR-ATH3" sheetId="40" r:id="rId40"/>
  </sheets>
  <definedNames>
    <definedName name="_BOR10">'BOR10'!$A$1:$G$56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5">'Academic Supp'!$A$1:$K$43</definedName>
    <definedName name="_xlnm.Print_Area" localSheetId="33">'ATH-1 Actual'!$A$1:$I$26</definedName>
    <definedName name="_xlnm.Print_Area" localSheetId="36">'ATH-2 23-24 Bgt'!$A$1:$J$38</definedName>
    <definedName name="_xlnm.Print_Area" localSheetId="38">'ATH-2 24-25 Bgt'!$A$1:$J$38</definedName>
    <definedName name="_xlnm.Print_Area" localSheetId="34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27">'BOR10'!$A$1:$G$56</definedName>
    <definedName name="_xlnm.Print_Area" localSheetId="28">'BOR-12'!$A$1:$I$51</definedName>
    <definedName name="_xlnm.Print_Area" localSheetId="29">'BOR-13'!$A$1:$G$35</definedName>
    <definedName name="_xlnm.Print_Area" localSheetId="32">'BOR-15'!$A$1:$G$57</definedName>
    <definedName name="_xlnm.Print_Area" localSheetId="16">'BOR-2'!$A$1:$E$48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Rev'!$A$1:$G$84</definedName>
    <definedName name="_xlnm.Print_Area" localSheetId="20">'BOR-4'!$A$1:$E$314</definedName>
    <definedName name="_xlnm.Print_Area" localSheetId="21">'BOR-4A'!$A$1:$E$2306</definedName>
    <definedName name="_xlnm.Print_Area" localSheetId="22">'BOR-5'!$A$1:$H$68</definedName>
    <definedName name="_xlnm.Print_Area" localSheetId="23">'BOR-5A'!$A$1:$H$37</definedName>
    <definedName name="_xlnm.Print_Area" localSheetId="24">'BOR-6'!$A$1:$D$19</definedName>
    <definedName name="_xlnm.Print_Area" localSheetId="25">'BOR-7'!$A$1:$B$95</definedName>
    <definedName name="_xlnm.Print_Area" localSheetId="26">'BOR-8'!$A$1:$I$82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Costs'!$A$1:$D$40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'BOR-5'!$A$1:$H$68</definedName>
    <definedName name="_xlnm.Print_Titles" localSheetId="5">'Academic Supp'!$1:$6</definedName>
    <definedName name="_xlnm.Print_Titles" localSheetId="12">Athletics!$A:$B,Athletics!$1:$7</definedName>
    <definedName name="_xlnm.Print_Titles" localSheetId="27">'BOR10'!$1:$7</definedName>
    <definedName name="_xlnm.Print_Titles" localSheetId="30">'BOR-13A'!$1:$3</definedName>
    <definedName name="_xlnm.Print_Titles" localSheetId="19">'BOR-3A Other Rev'!$1:$10</definedName>
    <definedName name="_xlnm.Print_Titles" localSheetId="20">'BOR-4'!$1:$3</definedName>
    <definedName name="_xlnm.Print_Titles" localSheetId="21">'BOR-4A'!$1:$3</definedName>
    <definedName name="_xlnm.Print_Titles" localSheetId="22">'BOR-5'!$1:$5</definedName>
    <definedName name="_xlnm.Print_Titles" localSheetId="25">'BOR-7'!$1:$3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3" i="18" l="1"/>
  <c r="B163" i="18"/>
  <c r="B164" i="18" s="1"/>
  <c r="B185" i="18"/>
  <c r="B186" i="18" s="1"/>
  <c r="G42" i="34" l="1"/>
  <c r="B42" i="34"/>
  <c r="C42" i="34" s="1"/>
  <c r="H32" i="9" l="1"/>
  <c r="C166" i="18"/>
  <c r="C167" i="18"/>
  <c r="D1989" i="31" l="1"/>
  <c r="E21" i="34" l="1"/>
  <c r="E49" i="34"/>
  <c r="D21" i="34"/>
  <c r="G27" i="34"/>
  <c r="F27" i="34"/>
  <c r="B50" i="34"/>
  <c r="C50" i="34"/>
  <c r="B27" i="34"/>
  <c r="B13" i="34"/>
  <c r="B21" i="34"/>
  <c r="C32" i="38" l="1"/>
  <c r="B67" i="37"/>
  <c r="I32" i="37"/>
  <c r="H32" i="37"/>
  <c r="G32" i="37"/>
  <c r="E32" i="37"/>
  <c r="D32" i="37"/>
  <c r="C32" i="37"/>
  <c r="B32" i="37"/>
  <c r="B22" i="34" l="1"/>
  <c r="C1989" i="31"/>
  <c r="B1989" i="31"/>
  <c r="B1183" i="31"/>
  <c r="D2006" i="31" l="1"/>
  <c r="B135" i="18"/>
  <c r="D48" i="34"/>
  <c r="D52" i="34" s="1"/>
  <c r="D32" i="36" l="1"/>
  <c r="C32" i="36"/>
  <c r="J135" i="37" l="1"/>
  <c r="I135" i="37"/>
  <c r="H135" i="37"/>
  <c r="G135" i="37"/>
  <c r="F135" i="37"/>
  <c r="E135" i="37"/>
  <c r="D135" i="37"/>
  <c r="C135" i="37"/>
  <c r="B135" i="37"/>
  <c r="J131" i="37"/>
  <c r="I131" i="37"/>
  <c r="H131" i="37"/>
  <c r="G131" i="37"/>
  <c r="F131" i="37"/>
  <c r="E131" i="37"/>
  <c r="D131" i="37"/>
  <c r="C131" i="37"/>
  <c r="B131" i="37"/>
  <c r="J125" i="37"/>
  <c r="I125" i="37"/>
  <c r="H125" i="37"/>
  <c r="G125" i="37"/>
  <c r="F125" i="37"/>
  <c r="E125" i="37"/>
  <c r="D125" i="37"/>
  <c r="C125" i="37"/>
  <c r="B125" i="37"/>
  <c r="J120" i="37"/>
  <c r="I120" i="37"/>
  <c r="H120" i="37"/>
  <c r="G120" i="37"/>
  <c r="F120" i="37"/>
  <c r="E120" i="37"/>
  <c r="D120" i="37"/>
  <c r="C120" i="37"/>
  <c r="B120" i="37"/>
  <c r="J100" i="37"/>
  <c r="I100" i="37"/>
  <c r="H100" i="37"/>
  <c r="G100" i="37"/>
  <c r="F100" i="37"/>
  <c r="E100" i="37"/>
  <c r="D100" i="37"/>
  <c r="C100" i="37"/>
  <c r="B100" i="37"/>
  <c r="J96" i="37"/>
  <c r="I96" i="37"/>
  <c r="H96" i="37"/>
  <c r="G96" i="37"/>
  <c r="F96" i="37"/>
  <c r="E96" i="37"/>
  <c r="D96" i="37"/>
  <c r="C96" i="37"/>
  <c r="B96" i="37"/>
  <c r="J90" i="37"/>
  <c r="I90" i="37"/>
  <c r="H90" i="37"/>
  <c r="G90" i="37"/>
  <c r="F90" i="37"/>
  <c r="E90" i="37"/>
  <c r="D90" i="37"/>
  <c r="C90" i="37"/>
  <c r="B90" i="37"/>
  <c r="J85" i="37"/>
  <c r="I85" i="37"/>
  <c r="H85" i="37"/>
  <c r="G85" i="37"/>
  <c r="F85" i="37"/>
  <c r="E85" i="37"/>
  <c r="D85" i="37"/>
  <c r="C85" i="37"/>
  <c r="B85" i="37"/>
  <c r="J65" i="37"/>
  <c r="I65" i="37"/>
  <c r="G65" i="37"/>
  <c r="F65" i="37"/>
  <c r="E65" i="37"/>
  <c r="D65" i="37"/>
  <c r="C65" i="37"/>
  <c r="B65" i="37"/>
  <c r="H65" i="37"/>
  <c r="J61" i="37"/>
  <c r="H61" i="37"/>
  <c r="G61" i="37"/>
  <c r="F61" i="37"/>
  <c r="E61" i="37"/>
  <c r="D61" i="37"/>
  <c r="C61" i="37"/>
  <c r="B61" i="37"/>
  <c r="I61" i="37"/>
  <c r="J55" i="37"/>
  <c r="I55" i="37"/>
  <c r="H55" i="37"/>
  <c r="G55" i="37"/>
  <c r="F55" i="37"/>
  <c r="E55" i="37"/>
  <c r="D55" i="37"/>
  <c r="C55" i="37"/>
  <c r="B55" i="37"/>
  <c r="J50" i="37"/>
  <c r="I50" i="37"/>
  <c r="H50" i="37"/>
  <c r="G50" i="37"/>
  <c r="F50" i="37"/>
  <c r="E50" i="37"/>
  <c r="D50" i="37"/>
  <c r="C50" i="37"/>
  <c r="B50" i="37"/>
  <c r="J30" i="37"/>
  <c r="I30" i="37"/>
  <c r="H30" i="37"/>
  <c r="G30" i="37"/>
  <c r="F30" i="37"/>
  <c r="E30" i="37"/>
  <c r="D30" i="37"/>
  <c r="C30" i="37"/>
  <c r="B30" i="37"/>
  <c r="J26" i="37"/>
  <c r="I26" i="37"/>
  <c r="H26" i="37"/>
  <c r="G26" i="37"/>
  <c r="F26" i="37"/>
  <c r="E26" i="37"/>
  <c r="D26" i="37"/>
  <c r="C26" i="37"/>
  <c r="B26" i="37"/>
  <c r="J20" i="37"/>
  <c r="I20" i="37"/>
  <c r="H20" i="37"/>
  <c r="G20" i="37"/>
  <c r="F20" i="37"/>
  <c r="E20" i="37"/>
  <c r="D20" i="37"/>
  <c r="C20" i="37"/>
  <c r="B20" i="37"/>
  <c r="J15" i="37"/>
  <c r="I15" i="37"/>
  <c r="H15" i="37"/>
  <c r="G15" i="37"/>
  <c r="F15" i="37"/>
  <c r="E15" i="37"/>
  <c r="D15" i="37"/>
  <c r="C15" i="37"/>
  <c r="B15" i="37"/>
  <c r="E29" i="36"/>
  <c r="E28" i="36"/>
  <c r="E27" i="36"/>
  <c r="E26" i="36"/>
  <c r="E24" i="36"/>
  <c r="E20" i="36"/>
  <c r="E19" i="36"/>
  <c r="E18" i="36"/>
  <c r="E12" i="36"/>
  <c r="E9" i="36"/>
  <c r="B50" i="32"/>
  <c r="I102" i="37" l="1"/>
  <c r="D137" i="37"/>
  <c r="B102" i="37"/>
  <c r="E137" i="37"/>
  <c r="J32" i="37"/>
  <c r="E67" i="37"/>
  <c r="G67" i="37"/>
  <c r="J67" i="37"/>
  <c r="D102" i="37"/>
  <c r="J102" i="37"/>
  <c r="F137" i="37"/>
  <c r="C137" i="37"/>
  <c r="H102" i="37"/>
  <c r="E102" i="37"/>
  <c r="C67" i="37"/>
  <c r="C102" i="37"/>
  <c r="F102" i="37"/>
  <c r="H137" i="37"/>
  <c r="D67" i="37"/>
  <c r="G102" i="37"/>
  <c r="I137" i="37"/>
  <c r="G137" i="37"/>
  <c r="J137" i="37"/>
  <c r="F32" i="37"/>
  <c r="H67" i="37"/>
  <c r="F67" i="37"/>
  <c r="B137" i="37"/>
  <c r="I67" i="37"/>
  <c r="E32" i="36"/>
  <c r="G30" i="33" l="1"/>
  <c r="G57" i="33"/>
  <c r="J1" i="17"/>
  <c r="J1" i="16"/>
  <c r="G1" i="40" l="1"/>
  <c r="F1" i="39"/>
  <c r="D1" i="38"/>
  <c r="H2" i="37"/>
  <c r="E2" i="36"/>
  <c r="G1" i="35" l="1"/>
  <c r="E1" i="34"/>
  <c r="G48" i="34"/>
  <c r="G52" i="34" s="1"/>
  <c r="F48" i="34"/>
  <c r="F52" i="34" s="1"/>
  <c r="E48" i="34"/>
  <c r="E52" i="34" s="1"/>
  <c r="C48" i="34"/>
  <c r="C52" i="34" s="1"/>
  <c r="B48" i="34"/>
  <c r="B52" i="34" s="1"/>
  <c r="G26" i="34"/>
  <c r="G29" i="34" s="1"/>
  <c r="F26" i="34"/>
  <c r="F29" i="34" s="1"/>
  <c r="E26" i="34"/>
  <c r="E29" i="34" s="1"/>
  <c r="D26" i="34"/>
  <c r="D29" i="34" s="1"/>
  <c r="C26" i="34"/>
  <c r="C29" i="34" s="1"/>
  <c r="B26" i="34"/>
  <c r="B29" i="34" s="1"/>
  <c r="F53" i="34" l="1"/>
  <c r="G53" i="34"/>
  <c r="D53" i="34"/>
  <c r="C53" i="34"/>
  <c r="B53" i="34"/>
  <c r="E53" i="34"/>
  <c r="G2" i="33" l="1"/>
  <c r="I78" i="33"/>
  <c r="G78" i="33"/>
  <c r="G80" i="33" s="1"/>
  <c r="F78" i="33"/>
  <c r="F80" i="33" s="1"/>
  <c r="E78" i="33"/>
  <c r="E80" i="33" s="1"/>
  <c r="D78" i="33"/>
  <c r="D80" i="33" s="1"/>
  <c r="I68" i="33"/>
  <c r="H68" i="33"/>
  <c r="H78" i="33" s="1"/>
  <c r="H80" i="33" s="1"/>
  <c r="G68" i="33"/>
  <c r="F68" i="33"/>
  <c r="E68" i="33"/>
  <c r="D68" i="33"/>
  <c r="C68" i="33"/>
  <c r="C78" i="33" s="1"/>
  <c r="C80" i="33" s="1"/>
  <c r="B68" i="33"/>
  <c r="B78" i="33" s="1"/>
  <c r="B80" i="33" s="1"/>
  <c r="I62" i="33"/>
  <c r="I80" i="33" s="1"/>
  <c r="H62" i="33"/>
  <c r="I61" i="33"/>
  <c r="H61" i="33"/>
  <c r="G61" i="33"/>
  <c r="F61" i="33"/>
  <c r="E61" i="33"/>
  <c r="D61" i="33"/>
  <c r="C61" i="33"/>
  <c r="B61" i="33"/>
  <c r="G53" i="33"/>
  <c r="I51" i="33"/>
  <c r="I53" i="33" s="1"/>
  <c r="G51" i="33"/>
  <c r="D51" i="33"/>
  <c r="D53" i="33" s="1"/>
  <c r="C51" i="33"/>
  <c r="C53" i="33" s="1"/>
  <c r="B51" i="33"/>
  <c r="B53" i="33" s="1"/>
  <c r="I41" i="33"/>
  <c r="H41" i="33"/>
  <c r="H51" i="33" s="1"/>
  <c r="H53" i="33" s="1"/>
  <c r="G41" i="33"/>
  <c r="F41" i="33"/>
  <c r="F51" i="33" s="1"/>
  <c r="F53" i="33" s="1"/>
  <c r="E41" i="33"/>
  <c r="E51" i="33" s="1"/>
  <c r="E53" i="33" s="1"/>
  <c r="D41" i="33"/>
  <c r="C41" i="33"/>
  <c r="B41" i="33"/>
  <c r="I34" i="33"/>
  <c r="H34" i="33"/>
  <c r="G34" i="33"/>
  <c r="F34" i="33"/>
  <c r="E34" i="33"/>
  <c r="D34" i="33"/>
  <c r="C34" i="33"/>
  <c r="B34" i="33"/>
  <c r="C26" i="33"/>
  <c r="E24" i="33"/>
  <c r="E26" i="33" s="1"/>
  <c r="C24" i="33"/>
  <c r="I14" i="33"/>
  <c r="I24" i="33" s="1"/>
  <c r="I26" i="33" s="1"/>
  <c r="H14" i="33"/>
  <c r="H24" i="33" s="1"/>
  <c r="H26" i="33" s="1"/>
  <c r="G14" i="33"/>
  <c r="G24" i="33" s="1"/>
  <c r="G26" i="33" s="1"/>
  <c r="F14" i="33"/>
  <c r="F24" i="33" s="1"/>
  <c r="F26" i="33" s="1"/>
  <c r="E14" i="33"/>
  <c r="D14" i="33"/>
  <c r="D24" i="33" s="1"/>
  <c r="D26" i="33" s="1"/>
  <c r="C14" i="33"/>
  <c r="B14" i="33"/>
  <c r="B24" i="33" s="1"/>
  <c r="B26" i="33" s="1"/>
  <c r="B2" i="32" l="1"/>
  <c r="B82" i="32"/>
  <c r="B86" i="32" s="1"/>
  <c r="B68" i="32"/>
  <c r="A67" i="32"/>
  <c r="A85" i="32" s="1"/>
  <c r="B64" i="32"/>
  <c r="A49" i="32"/>
  <c r="A48" i="32"/>
  <c r="A66" i="32" s="1"/>
  <c r="A84" i="32" s="1"/>
  <c r="A47" i="32"/>
  <c r="A65" i="32" s="1"/>
  <c r="A83" i="32" s="1"/>
  <c r="B46" i="32"/>
  <c r="A32" i="32"/>
  <c r="A50" i="32" s="1"/>
  <c r="A68" i="32" s="1"/>
  <c r="A86" i="32" s="1"/>
  <c r="A31" i="32"/>
  <c r="A30" i="32"/>
  <c r="A29" i="32"/>
  <c r="B28" i="32"/>
  <c r="B32" i="32" s="1"/>
  <c r="A28" i="32"/>
  <c r="A46" i="32" s="1"/>
  <c r="A64" i="32" s="1"/>
  <c r="A82" i="32" s="1"/>
  <c r="A27" i="32"/>
  <c r="A45" i="32" s="1"/>
  <c r="A63" i="32" s="1"/>
  <c r="A81" i="32" s="1"/>
  <c r="A26" i="32"/>
  <c r="A44" i="32" s="1"/>
  <c r="A62" i="32" s="1"/>
  <c r="A80" i="32" s="1"/>
  <c r="B9" i="32"/>
  <c r="B13" i="32" s="1"/>
  <c r="B2281" i="31"/>
  <c r="D2283" i="31"/>
  <c r="C2263" i="31"/>
  <c r="B2263" i="31"/>
  <c r="D2282" i="31"/>
  <c r="C2282" i="31"/>
  <c r="B2282" i="31"/>
  <c r="E2260" i="31"/>
  <c r="D2281" i="31"/>
  <c r="C2281" i="31"/>
  <c r="D2259" i="31"/>
  <c r="C2259" i="31"/>
  <c r="C2280" i="31" s="1"/>
  <c r="B2259" i="31"/>
  <c r="B2280" i="31" s="1"/>
  <c r="D2278" i="31"/>
  <c r="C2278" i="31"/>
  <c r="B2278" i="31"/>
  <c r="D2277" i="31"/>
  <c r="C2277" i="31"/>
  <c r="B2277" i="31"/>
  <c r="D2276" i="31"/>
  <c r="C2276" i="31"/>
  <c r="B2276" i="31"/>
  <c r="D2274" i="31"/>
  <c r="C2274" i="31"/>
  <c r="B2254" i="31"/>
  <c r="B2275" i="31" s="1"/>
  <c r="D2273" i="31"/>
  <c r="C2273" i="31"/>
  <c r="B2273" i="31"/>
  <c r="D2272" i="31"/>
  <c r="C2272" i="31"/>
  <c r="B2272" i="31"/>
  <c r="D2250" i="31"/>
  <c r="C2250" i="31"/>
  <c r="C2271" i="31" s="1"/>
  <c r="B2250" i="31"/>
  <c r="B2271" i="31" s="1"/>
  <c r="D2269" i="31"/>
  <c r="C2269" i="31"/>
  <c r="B2269" i="31"/>
  <c r="D2268" i="31"/>
  <c r="C2268" i="31"/>
  <c r="B2268" i="31"/>
  <c r="B2226" i="31"/>
  <c r="D2216" i="31"/>
  <c r="C2216" i="31"/>
  <c r="E2214" i="31"/>
  <c r="D2235" i="31"/>
  <c r="C2235" i="31"/>
  <c r="B2235" i="31"/>
  <c r="D2234" i="31"/>
  <c r="E2213" i="31"/>
  <c r="B2234" i="31"/>
  <c r="D2212" i="31"/>
  <c r="C2212" i="31"/>
  <c r="C2233" i="31" s="1"/>
  <c r="B2232" i="31"/>
  <c r="D2231" i="31"/>
  <c r="E2210" i="31"/>
  <c r="B2231" i="31"/>
  <c r="D2230" i="31"/>
  <c r="E2209" i="31"/>
  <c r="B2230" i="31"/>
  <c r="D2229" i="31"/>
  <c r="E2208" i="31"/>
  <c r="B2229" i="31"/>
  <c r="D2207" i="31"/>
  <c r="C2207" i="31"/>
  <c r="C2228" i="31" s="1"/>
  <c r="B2207" i="31"/>
  <c r="B2228" i="31" s="1"/>
  <c r="D2226" i="31"/>
  <c r="E2205" i="31"/>
  <c r="D2225" i="31"/>
  <c r="E2204" i="31"/>
  <c r="B2225" i="31"/>
  <c r="D2203" i="31"/>
  <c r="C2203" i="31"/>
  <c r="C2224" i="31" s="1"/>
  <c r="E2201" i="31"/>
  <c r="C2222" i="31"/>
  <c r="B2222" i="31"/>
  <c r="E2200" i="31"/>
  <c r="C2221" i="31"/>
  <c r="B2221" i="31"/>
  <c r="E2168" i="31"/>
  <c r="D2169" i="31"/>
  <c r="C2169" i="31"/>
  <c r="B2169" i="31"/>
  <c r="E2167" i="31"/>
  <c r="D2188" i="31"/>
  <c r="E2166" i="31"/>
  <c r="D2187" i="31"/>
  <c r="C2187" i="31"/>
  <c r="B2187" i="31"/>
  <c r="E2164" i="31"/>
  <c r="D2185" i="31"/>
  <c r="E2163" i="31"/>
  <c r="D2184" i="31"/>
  <c r="C2184" i="31"/>
  <c r="B2184" i="31"/>
  <c r="E2162" i="31"/>
  <c r="D2183" i="31"/>
  <c r="C2183" i="31"/>
  <c r="E2161" i="31"/>
  <c r="D2182" i="31"/>
  <c r="E2159" i="31"/>
  <c r="D2160" i="31"/>
  <c r="C2160" i="31"/>
  <c r="B2160" i="31"/>
  <c r="E2158" i="31"/>
  <c r="D2179" i="31"/>
  <c r="D2178" i="31"/>
  <c r="E2157" i="31"/>
  <c r="B2178" i="31"/>
  <c r="E2155" i="31"/>
  <c r="D2175" i="31"/>
  <c r="E2154" i="31"/>
  <c r="E2153" i="31"/>
  <c r="D2174" i="31"/>
  <c r="C2174" i="31"/>
  <c r="E2147" i="31"/>
  <c r="D2148" i="31"/>
  <c r="C2148" i="31"/>
  <c r="B2148" i="31"/>
  <c r="E2146" i="31"/>
  <c r="E2145" i="31"/>
  <c r="E2143" i="31"/>
  <c r="B2144" i="31"/>
  <c r="E2142" i="31"/>
  <c r="D2144" i="31"/>
  <c r="E2141" i="31"/>
  <c r="E2140" i="31"/>
  <c r="D2139" i="31"/>
  <c r="C2139" i="31"/>
  <c r="B2139" i="31"/>
  <c r="E2137" i="31"/>
  <c r="E2136" i="31"/>
  <c r="E2134" i="31"/>
  <c r="D2135" i="31"/>
  <c r="C2135" i="31"/>
  <c r="B2135" i="31"/>
  <c r="E2133" i="31"/>
  <c r="E2132" i="31"/>
  <c r="D2127" i="31"/>
  <c r="C2127" i="31"/>
  <c r="B2127" i="31"/>
  <c r="E2125" i="31"/>
  <c r="E2124" i="31"/>
  <c r="E2122" i="31"/>
  <c r="D2123" i="31"/>
  <c r="C2123" i="31"/>
  <c r="B2123" i="31"/>
  <c r="E2121" i="31"/>
  <c r="E2120" i="31"/>
  <c r="E2119" i="31"/>
  <c r="D2118" i="31"/>
  <c r="C2118" i="31"/>
  <c r="B2118" i="31"/>
  <c r="E2116" i="31"/>
  <c r="E2115" i="31"/>
  <c r="E2113" i="31"/>
  <c r="D2114" i="31"/>
  <c r="C2114" i="31"/>
  <c r="B2114" i="31"/>
  <c r="E2112" i="31"/>
  <c r="E2111" i="31"/>
  <c r="D2106" i="31"/>
  <c r="C2106" i="31"/>
  <c r="B2106" i="31"/>
  <c r="E2104" i="31"/>
  <c r="E2103" i="31"/>
  <c r="E2101" i="31"/>
  <c r="C2102" i="31"/>
  <c r="B2102" i="31"/>
  <c r="E2100" i="31"/>
  <c r="E2099" i="31"/>
  <c r="E2098" i="31"/>
  <c r="D2097" i="31"/>
  <c r="C2097" i="31"/>
  <c r="B2097" i="31"/>
  <c r="E2095" i="31"/>
  <c r="E2094" i="31"/>
  <c r="E2092" i="31"/>
  <c r="D2093" i="31"/>
  <c r="C2093" i="31"/>
  <c r="B2093" i="31"/>
  <c r="E2091" i="31"/>
  <c r="E2090" i="31"/>
  <c r="D2085" i="31"/>
  <c r="C2085" i="31"/>
  <c r="B2085" i="31"/>
  <c r="E2083" i="31"/>
  <c r="E2082" i="31"/>
  <c r="E2080" i="31"/>
  <c r="D2081" i="31"/>
  <c r="C2081" i="31"/>
  <c r="B2081" i="31"/>
  <c r="E2079" i="31"/>
  <c r="E2078" i="31"/>
  <c r="E2077" i="31"/>
  <c r="D2076" i="31"/>
  <c r="C2076" i="31"/>
  <c r="B2076" i="31"/>
  <c r="E2074" i="31"/>
  <c r="E2073" i="31"/>
  <c r="E2071" i="31"/>
  <c r="D2072" i="31"/>
  <c r="C2072" i="31"/>
  <c r="B2072" i="31"/>
  <c r="E2070" i="31"/>
  <c r="E2069" i="31"/>
  <c r="D2064" i="31"/>
  <c r="C2064" i="31"/>
  <c r="B2064" i="31"/>
  <c r="E2062" i="31"/>
  <c r="E2061" i="31"/>
  <c r="E2059" i="31"/>
  <c r="D2060" i="31"/>
  <c r="C2060" i="31"/>
  <c r="B2060" i="31"/>
  <c r="E2058" i="31"/>
  <c r="E2057" i="31"/>
  <c r="E2056" i="31"/>
  <c r="D2055" i="31"/>
  <c r="C2055" i="31"/>
  <c r="E2053" i="31"/>
  <c r="E2052" i="31"/>
  <c r="E2050" i="31"/>
  <c r="D2051" i="31"/>
  <c r="C2051" i="31"/>
  <c r="B2051" i="31"/>
  <c r="E2049" i="31"/>
  <c r="E2048" i="31"/>
  <c r="D2043" i="31"/>
  <c r="E2041" i="31"/>
  <c r="E2040" i="31"/>
  <c r="D2039" i="31"/>
  <c r="C2039" i="31"/>
  <c r="B2039" i="31"/>
  <c r="E2037" i="31"/>
  <c r="E2036" i="31"/>
  <c r="E2035" i="31"/>
  <c r="D2034" i="31"/>
  <c r="E2032" i="31"/>
  <c r="E2031" i="31"/>
  <c r="D2030" i="31"/>
  <c r="E2028" i="31"/>
  <c r="E2027" i="31"/>
  <c r="C1996" i="31"/>
  <c r="E1994" i="31"/>
  <c r="E1991" i="31"/>
  <c r="E1990" i="31"/>
  <c r="D1992" i="31"/>
  <c r="E1988" i="31"/>
  <c r="D1987" i="31"/>
  <c r="E1985" i="31"/>
  <c r="C1987" i="31"/>
  <c r="E1982" i="31"/>
  <c r="C1983" i="31"/>
  <c r="C1975" i="31"/>
  <c r="B1975" i="31"/>
  <c r="E1973" i="31"/>
  <c r="E1972" i="31"/>
  <c r="E1970" i="31"/>
  <c r="B1971" i="31"/>
  <c r="E1969" i="31"/>
  <c r="E1968" i="31"/>
  <c r="C1971" i="31"/>
  <c r="E1967" i="31"/>
  <c r="D1966" i="31"/>
  <c r="B1966" i="31"/>
  <c r="E1964" i="31"/>
  <c r="E1963" i="31"/>
  <c r="E1961" i="31"/>
  <c r="B1962" i="31"/>
  <c r="E1960" i="31"/>
  <c r="D1962" i="31"/>
  <c r="E1959" i="31"/>
  <c r="D1954" i="31"/>
  <c r="B1954" i="31"/>
  <c r="E1952" i="31"/>
  <c r="E1951" i="31"/>
  <c r="C1954" i="31"/>
  <c r="E1949" i="31"/>
  <c r="C1950" i="31"/>
  <c r="B1950" i="31"/>
  <c r="E1948" i="31"/>
  <c r="E1947" i="31"/>
  <c r="E1946" i="31"/>
  <c r="D1945" i="31"/>
  <c r="E1944" i="31"/>
  <c r="E1943" i="31"/>
  <c r="B1945" i="31"/>
  <c r="E1942" i="31"/>
  <c r="C1941" i="31"/>
  <c r="B1941" i="31"/>
  <c r="E1939" i="31"/>
  <c r="D1941" i="31"/>
  <c r="E1938" i="31"/>
  <c r="E1932" i="31"/>
  <c r="D1933" i="31"/>
  <c r="C1933" i="31"/>
  <c r="E1931" i="31"/>
  <c r="B1933" i="31"/>
  <c r="E1930" i="31"/>
  <c r="E1928" i="31"/>
  <c r="C1929" i="31"/>
  <c r="E1927" i="31"/>
  <c r="E1926" i="31"/>
  <c r="D1929" i="31"/>
  <c r="E1925" i="31"/>
  <c r="E1923" i="31"/>
  <c r="D1924" i="31"/>
  <c r="C1924" i="31"/>
  <c r="B1924" i="31"/>
  <c r="E1922" i="31"/>
  <c r="E1921" i="31"/>
  <c r="E1919" i="31"/>
  <c r="B1920" i="31"/>
  <c r="E1918" i="31"/>
  <c r="E1917" i="31"/>
  <c r="D1920" i="31"/>
  <c r="C1920" i="31"/>
  <c r="C1912" i="31"/>
  <c r="D1912" i="31"/>
  <c r="E1911" i="31"/>
  <c r="B1912" i="31"/>
  <c r="E1910" i="31"/>
  <c r="E1909" i="31"/>
  <c r="E1907" i="31"/>
  <c r="E1906" i="31"/>
  <c r="B1908" i="31"/>
  <c r="E1904" i="31"/>
  <c r="E1902" i="31"/>
  <c r="D1903" i="31"/>
  <c r="C1903" i="31"/>
  <c r="E1901" i="31"/>
  <c r="E1900" i="31"/>
  <c r="B1903" i="31"/>
  <c r="E1898" i="31"/>
  <c r="E1897" i="31"/>
  <c r="E1896" i="31"/>
  <c r="D1899" i="31"/>
  <c r="C1899" i="31"/>
  <c r="B1899" i="31"/>
  <c r="B1891" i="31"/>
  <c r="E1889" i="31"/>
  <c r="E1888" i="31"/>
  <c r="C1887" i="31"/>
  <c r="E1886" i="31"/>
  <c r="E1885" i="31"/>
  <c r="E1883" i="31"/>
  <c r="D1882" i="31"/>
  <c r="C1882" i="31"/>
  <c r="E1880" i="31"/>
  <c r="E1879" i="31"/>
  <c r="B1878" i="31"/>
  <c r="D1878" i="31"/>
  <c r="C1878" i="31"/>
  <c r="E1876" i="31"/>
  <c r="E1868" i="31"/>
  <c r="E1867" i="31"/>
  <c r="B1866" i="31"/>
  <c r="E1864" i="31"/>
  <c r="E1863" i="31"/>
  <c r="E1859" i="31"/>
  <c r="C1861" i="31"/>
  <c r="E1858" i="31"/>
  <c r="D1857" i="31"/>
  <c r="C1857" i="31"/>
  <c r="B1857" i="31"/>
  <c r="E1854" i="31"/>
  <c r="C1849" i="31"/>
  <c r="B1849" i="31"/>
  <c r="E1848" i="31"/>
  <c r="E1847" i="31"/>
  <c r="E1846" i="31"/>
  <c r="D1845" i="31"/>
  <c r="E1844" i="31"/>
  <c r="E1843" i="31"/>
  <c r="B1845" i="31"/>
  <c r="E1841" i="31"/>
  <c r="C1840" i="31"/>
  <c r="B1840" i="31"/>
  <c r="E1838" i="31"/>
  <c r="E1837" i="31"/>
  <c r="B1836" i="31"/>
  <c r="E1835" i="31"/>
  <c r="D1836" i="31"/>
  <c r="C1836" i="31"/>
  <c r="E1834" i="31"/>
  <c r="E1833" i="31"/>
  <c r="B1828" i="31"/>
  <c r="E1826" i="31"/>
  <c r="E1825" i="31"/>
  <c r="D1824" i="31"/>
  <c r="C1824" i="31"/>
  <c r="B1824" i="31"/>
  <c r="E1822" i="31"/>
  <c r="E1821" i="31"/>
  <c r="E1820" i="31"/>
  <c r="C1819" i="31"/>
  <c r="E1817" i="31"/>
  <c r="E1816" i="31"/>
  <c r="B1819" i="31"/>
  <c r="B1815" i="31"/>
  <c r="E1814" i="31"/>
  <c r="D1815" i="31"/>
  <c r="E1812" i="31"/>
  <c r="B1807" i="31"/>
  <c r="C1807" i="31"/>
  <c r="E1805" i="31"/>
  <c r="E1804" i="31"/>
  <c r="B1803" i="31"/>
  <c r="E1802" i="31"/>
  <c r="E1801" i="31"/>
  <c r="E1799" i="31"/>
  <c r="B1798" i="31"/>
  <c r="E1795" i="31"/>
  <c r="E1793" i="31"/>
  <c r="C1794" i="31"/>
  <c r="B1794" i="31"/>
  <c r="E1792" i="31"/>
  <c r="E1791" i="31"/>
  <c r="B1786" i="31"/>
  <c r="E1783" i="31"/>
  <c r="D1782" i="31"/>
  <c r="C1782" i="31"/>
  <c r="B1782" i="31"/>
  <c r="E1779" i="31"/>
  <c r="E1778" i="31"/>
  <c r="C1777" i="31"/>
  <c r="B1777" i="31"/>
  <c r="E1775" i="31"/>
  <c r="E1774" i="31"/>
  <c r="D1773" i="31"/>
  <c r="B1773" i="31"/>
  <c r="E1772" i="31"/>
  <c r="B1765" i="31"/>
  <c r="C1765" i="31"/>
  <c r="E1763" i="31"/>
  <c r="E1762" i="31"/>
  <c r="B1761" i="31"/>
  <c r="E1760" i="31"/>
  <c r="E1759" i="31"/>
  <c r="E1757" i="31"/>
  <c r="B1756" i="31"/>
  <c r="E1753" i="31"/>
  <c r="E1751" i="31"/>
  <c r="C1752" i="31"/>
  <c r="B1752" i="31"/>
  <c r="E1750" i="31"/>
  <c r="E1749" i="31"/>
  <c r="B1744" i="31"/>
  <c r="E1742" i="31"/>
  <c r="E1741" i="31"/>
  <c r="D1740" i="31"/>
  <c r="C1740" i="31"/>
  <c r="B1740" i="31"/>
  <c r="E1737" i="31"/>
  <c r="E1736" i="31"/>
  <c r="C1735" i="31"/>
  <c r="B1735" i="31"/>
  <c r="E1733" i="31"/>
  <c r="E1732" i="31"/>
  <c r="D1731" i="31"/>
  <c r="B1731" i="31"/>
  <c r="E1730" i="31"/>
  <c r="B1723" i="31"/>
  <c r="C1723" i="31"/>
  <c r="E1721" i="31"/>
  <c r="E1720" i="31"/>
  <c r="B1719" i="31"/>
  <c r="E1718" i="31"/>
  <c r="E1717" i="31"/>
  <c r="E1715" i="31"/>
  <c r="B1714" i="31"/>
  <c r="E1711" i="31"/>
  <c r="E1709" i="31"/>
  <c r="C1710" i="31"/>
  <c r="B1710" i="31"/>
  <c r="E1708" i="31"/>
  <c r="E1707" i="31"/>
  <c r="C1702" i="31"/>
  <c r="B1702" i="31"/>
  <c r="E1700" i="31"/>
  <c r="E1699" i="31"/>
  <c r="D1698" i="31"/>
  <c r="B1698" i="31"/>
  <c r="E1695" i="31"/>
  <c r="E1694" i="31"/>
  <c r="C1693" i="31"/>
  <c r="B1693" i="31"/>
  <c r="D1693" i="31"/>
  <c r="E1691" i="31"/>
  <c r="E1690" i="31"/>
  <c r="D1689" i="31"/>
  <c r="B1689" i="31"/>
  <c r="E1688" i="31"/>
  <c r="C1689" i="31"/>
  <c r="D1681" i="31"/>
  <c r="C1681" i="31"/>
  <c r="E1679" i="31"/>
  <c r="E1678" i="31"/>
  <c r="B1681" i="31"/>
  <c r="E1676" i="31"/>
  <c r="B1677" i="31"/>
  <c r="E1675" i="31"/>
  <c r="D1677" i="31"/>
  <c r="C1677" i="31"/>
  <c r="E1673" i="31"/>
  <c r="D1672" i="31"/>
  <c r="C1672" i="31"/>
  <c r="E1670" i="31"/>
  <c r="E1669" i="31"/>
  <c r="B1672" i="31"/>
  <c r="E1667" i="31"/>
  <c r="B1668" i="31"/>
  <c r="E1666" i="31"/>
  <c r="D1668" i="31"/>
  <c r="C1668" i="31"/>
  <c r="D1660" i="31"/>
  <c r="C1660" i="31"/>
  <c r="E1658" i="31"/>
  <c r="E1657" i="31"/>
  <c r="B1660" i="31"/>
  <c r="E1655" i="31"/>
  <c r="E1654" i="31"/>
  <c r="D1656" i="31"/>
  <c r="C1656" i="31"/>
  <c r="E1652" i="31"/>
  <c r="C1651" i="31"/>
  <c r="E1649" i="31"/>
  <c r="E1648" i="31"/>
  <c r="B1651" i="31"/>
  <c r="E1646" i="31"/>
  <c r="E1645" i="31"/>
  <c r="C1647" i="31"/>
  <c r="C1639" i="31"/>
  <c r="E1637" i="31"/>
  <c r="B1639" i="31"/>
  <c r="E1636" i="31"/>
  <c r="E1634" i="31"/>
  <c r="E1633" i="31"/>
  <c r="C1635" i="31"/>
  <c r="E1631" i="31"/>
  <c r="C1630" i="31"/>
  <c r="E1628" i="31"/>
  <c r="B1630" i="31"/>
  <c r="E1627" i="31"/>
  <c r="E1625" i="31"/>
  <c r="C1626" i="31"/>
  <c r="C1618" i="31"/>
  <c r="E1616" i="31"/>
  <c r="B1618" i="31"/>
  <c r="D1614" i="31"/>
  <c r="E1613" i="31"/>
  <c r="B1614" i="31"/>
  <c r="E1610" i="31"/>
  <c r="C1609" i="31"/>
  <c r="B1609" i="31"/>
  <c r="E1604" i="31"/>
  <c r="E1603" i="31"/>
  <c r="C1605" i="31"/>
  <c r="E1602" i="31"/>
  <c r="E1596" i="31"/>
  <c r="B1597" i="31"/>
  <c r="E1595" i="31"/>
  <c r="E1592" i="31"/>
  <c r="B1593" i="31"/>
  <c r="E1589" i="31"/>
  <c r="B1588" i="31"/>
  <c r="C1588" i="31"/>
  <c r="E1585" i="31"/>
  <c r="B1584" i="31"/>
  <c r="C1584" i="31"/>
  <c r="E1581" i="31"/>
  <c r="D1576" i="31"/>
  <c r="C1576" i="31"/>
  <c r="E1574" i="31"/>
  <c r="E1573" i="31"/>
  <c r="B1576" i="31"/>
  <c r="E1570" i="31"/>
  <c r="E1569" i="31"/>
  <c r="B1572" i="31"/>
  <c r="E1568" i="31"/>
  <c r="C1572" i="31"/>
  <c r="E1566" i="31"/>
  <c r="B1567" i="31"/>
  <c r="E1565" i="31"/>
  <c r="E1564" i="31"/>
  <c r="C1567" i="31"/>
  <c r="E1562" i="31"/>
  <c r="E1561" i="31"/>
  <c r="C1563" i="31"/>
  <c r="E1554" i="31"/>
  <c r="B1555" i="31"/>
  <c r="E1550" i="31"/>
  <c r="C1551" i="31"/>
  <c r="B1551" i="31"/>
  <c r="E1547" i="31"/>
  <c r="B1546" i="31"/>
  <c r="C1546" i="31"/>
  <c r="E1543" i="31"/>
  <c r="B1542" i="31"/>
  <c r="C1542" i="31"/>
  <c r="E1539" i="31"/>
  <c r="E1507" i="31"/>
  <c r="E1506" i="31"/>
  <c r="E1505" i="31"/>
  <c r="C1504" i="31"/>
  <c r="B1504" i="31"/>
  <c r="E1503" i="31"/>
  <c r="E1502" i="31"/>
  <c r="E1501" i="31"/>
  <c r="E1500" i="31"/>
  <c r="E1497" i="31"/>
  <c r="E1496" i="31"/>
  <c r="E1494" i="31"/>
  <c r="D1495" i="31"/>
  <c r="E1493" i="31"/>
  <c r="E1492" i="31"/>
  <c r="E1486" i="31"/>
  <c r="D1487" i="31"/>
  <c r="B1487" i="31"/>
  <c r="E1484" i="31"/>
  <c r="D1483" i="31"/>
  <c r="B1483" i="31"/>
  <c r="E1481" i="31"/>
  <c r="E1480" i="31"/>
  <c r="E1479" i="31"/>
  <c r="E1477" i="31"/>
  <c r="D1478" i="31"/>
  <c r="C1478" i="31"/>
  <c r="E1476" i="31"/>
  <c r="B1478" i="31"/>
  <c r="E1475" i="31"/>
  <c r="D1474" i="31"/>
  <c r="E1473" i="31"/>
  <c r="B1474" i="31"/>
  <c r="E1471" i="31"/>
  <c r="B1466" i="31"/>
  <c r="E1465" i="31"/>
  <c r="D1466" i="31"/>
  <c r="E1464" i="31"/>
  <c r="E1463" i="31"/>
  <c r="B1526" i="31"/>
  <c r="E1461" i="31"/>
  <c r="D1462" i="31"/>
  <c r="C1462" i="31"/>
  <c r="E1460" i="31"/>
  <c r="B1462" i="31"/>
  <c r="E1459" i="31"/>
  <c r="E1458" i="31"/>
  <c r="D1457" i="31"/>
  <c r="B1457" i="31"/>
  <c r="E1455" i="31"/>
  <c r="E1454" i="31"/>
  <c r="E1452" i="31"/>
  <c r="B1453" i="31"/>
  <c r="E1451" i="31"/>
  <c r="E1450" i="31"/>
  <c r="C1453" i="31"/>
  <c r="C1445" i="31"/>
  <c r="B1445" i="31"/>
  <c r="E1443" i="31"/>
  <c r="E1442" i="31"/>
  <c r="E1440" i="31"/>
  <c r="E1439" i="31"/>
  <c r="D1441" i="31"/>
  <c r="C1522" i="31"/>
  <c r="B1441" i="31"/>
  <c r="E1437" i="31"/>
  <c r="E1434" i="31"/>
  <c r="E1433" i="31"/>
  <c r="C1432" i="31"/>
  <c r="B1432" i="31"/>
  <c r="E1431" i="31"/>
  <c r="D1432" i="31"/>
  <c r="E1430" i="31"/>
  <c r="E1429" i="31"/>
  <c r="E1423" i="31"/>
  <c r="B1424" i="31"/>
  <c r="E1422" i="31"/>
  <c r="C1424" i="31"/>
  <c r="E1421" i="31"/>
  <c r="B1420" i="31"/>
  <c r="E1418" i="31"/>
  <c r="E1417" i="31"/>
  <c r="E1416" i="31"/>
  <c r="E1414" i="31"/>
  <c r="E1413" i="31"/>
  <c r="C1518" i="31"/>
  <c r="E1412" i="31"/>
  <c r="E1410" i="31"/>
  <c r="D1411" i="31"/>
  <c r="B1411" i="31"/>
  <c r="E1409" i="31"/>
  <c r="E1408" i="31"/>
  <c r="C1403" i="31"/>
  <c r="E1402" i="31"/>
  <c r="E1401" i="31"/>
  <c r="E1400" i="31"/>
  <c r="D1399" i="31"/>
  <c r="C1399" i="31"/>
  <c r="E1398" i="31"/>
  <c r="E1397" i="31"/>
  <c r="B1399" i="31"/>
  <c r="E1395" i="31"/>
  <c r="D1394" i="31"/>
  <c r="E1393" i="31"/>
  <c r="B1394" i="31"/>
  <c r="E1392" i="31"/>
  <c r="D1390" i="31"/>
  <c r="C1390" i="31"/>
  <c r="B1390" i="31"/>
  <c r="E1388" i="31"/>
  <c r="C1382" i="31"/>
  <c r="B1382" i="31"/>
  <c r="E1380" i="31"/>
  <c r="E1379" i="31"/>
  <c r="C1378" i="31"/>
  <c r="E1377" i="31"/>
  <c r="B1378" i="31"/>
  <c r="E1376" i="31"/>
  <c r="E1375" i="31"/>
  <c r="E1374" i="31"/>
  <c r="D1373" i="31"/>
  <c r="B1373" i="31"/>
  <c r="E1371" i="31"/>
  <c r="C1373" i="31"/>
  <c r="E1370" i="31"/>
  <c r="C1369" i="31"/>
  <c r="B1369" i="31"/>
  <c r="E1367" i="31"/>
  <c r="E1366" i="31"/>
  <c r="E1360" i="31"/>
  <c r="C1361" i="31"/>
  <c r="E1359" i="31"/>
  <c r="B1361" i="31"/>
  <c r="E1358" i="31"/>
  <c r="D1357" i="31"/>
  <c r="C1357" i="31"/>
  <c r="E1356" i="31"/>
  <c r="E1355" i="31"/>
  <c r="B1357" i="31"/>
  <c r="E1353" i="31"/>
  <c r="D1352" i="31"/>
  <c r="E1351" i="31"/>
  <c r="B1352" i="31"/>
  <c r="E1350" i="31"/>
  <c r="C1352" i="31"/>
  <c r="E1349" i="31"/>
  <c r="D1348" i="31"/>
  <c r="C1348" i="31"/>
  <c r="E1346" i="31"/>
  <c r="C1340" i="31"/>
  <c r="B1340" i="31"/>
  <c r="E1338" i="31"/>
  <c r="E1337" i="31"/>
  <c r="C1336" i="31"/>
  <c r="E1335" i="31"/>
  <c r="E1334" i="31"/>
  <c r="E1333" i="31"/>
  <c r="E1332" i="31"/>
  <c r="C1331" i="31"/>
  <c r="E1329" i="31"/>
  <c r="B1331" i="31"/>
  <c r="E1328" i="31"/>
  <c r="C1327" i="31"/>
  <c r="B1327" i="31"/>
  <c r="E1325" i="31"/>
  <c r="E1324" i="31"/>
  <c r="E1318" i="31"/>
  <c r="C1319" i="31"/>
  <c r="E1317" i="31"/>
  <c r="B1319" i="31"/>
  <c r="E1316" i="31"/>
  <c r="D1315" i="31"/>
  <c r="C1315" i="31"/>
  <c r="E1314" i="31"/>
  <c r="E1313" i="31"/>
  <c r="B1315" i="31"/>
  <c r="E1311" i="31"/>
  <c r="D1310" i="31"/>
  <c r="E1309" i="31"/>
  <c r="B1310" i="31"/>
  <c r="E1308" i="31"/>
  <c r="E1307" i="31"/>
  <c r="C1306" i="31"/>
  <c r="D1306" i="31"/>
  <c r="E1304" i="31"/>
  <c r="B1298" i="31"/>
  <c r="E1296" i="31"/>
  <c r="E1295" i="31"/>
  <c r="C1294" i="31"/>
  <c r="E1293" i="31"/>
  <c r="B1294" i="31"/>
  <c r="E1292" i="31"/>
  <c r="E1291" i="31"/>
  <c r="E1290" i="31"/>
  <c r="C1289" i="31"/>
  <c r="E1287" i="31"/>
  <c r="B1289" i="31"/>
  <c r="E1286" i="31"/>
  <c r="C1285" i="31"/>
  <c r="B1285" i="31"/>
  <c r="E1283" i="31"/>
  <c r="E1282" i="31"/>
  <c r="E1276" i="31"/>
  <c r="C1277" i="31"/>
  <c r="E1275" i="31"/>
  <c r="B1277" i="31"/>
  <c r="E1274" i="31"/>
  <c r="D1273" i="31"/>
  <c r="C1273" i="31"/>
  <c r="E1272" i="31"/>
  <c r="E1271" i="31"/>
  <c r="B1273" i="31"/>
  <c r="E1269" i="31"/>
  <c r="D1268" i="31"/>
  <c r="E1267" i="31"/>
  <c r="B1268" i="31"/>
  <c r="E1266" i="31"/>
  <c r="E1265" i="31"/>
  <c r="C1264" i="31"/>
  <c r="D1264" i="31"/>
  <c r="E1262" i="31"/>
  <c r="B1256" i="31"/>
  <c r="E1254" i="31"/>
  <c r="C1256" i="31"/>
  <c r="E1253" i="31"/>
  <c r="C1252" i="31"/>
  <c r="E1251" i="31"/>
  <c r="E1250" i="31"/>
  <c r="E1249" i="31"/>
  <c r="E1248" i="31"/>
  <c r="C1247" i="31"/>
  <c r="E1245" i="31"/>
  <c r="B1247" i="31"/>
  <c r="E1244" i="31"/>
  <c r="C1243" i="31"/>
  <c r="B1243" i="31"/>
  <c r="E1241" i="31"/>
  <c r="E1234" i="31"/>
  <c r="C1235" i="31"/>
  <c r="E1233" i="31"/>
  <c r="B1235" i="31"/>
  <c r="E1232" i="31"/>
  <c r="D1231" i="31"/>
  <c r="C1231" i="31"/>
  <c r="E1230" i="31"/>
  <c r="E1229" i="31"/>
  <c r="B1231" i="31"/>
  <c r="E1227" i="31"/>
  <c r="D1226" i="31"/>
  <c r="E1225" i="31"/>
  <c r="C1226" i="31"/>
  <c r="B1226" i="31"/>
  <c r="E1224" i="31"/>
  <c r="E1223" i="31"/>
  <c r="E1221" i="31"/>
  <c r="C1222" i="31"/>
  <c r="E1220" i="31"/>
  <c r="E1219" i="31"/>
  <c r="B1222" i="31"/>
  <c r="E1213" i="31"/>
  <c r="B1214" i="31"/>
  <c r="E1212" i="31"/>
  <c r="E1211" i="31"/>
  <c r="E1209" i="31"/>
  <c r="E1208" i="31"/>
  <c r="E1207" i="31"/>
  <c r="B1210" i="31"/>
  <c r="E1206" i="31"/>
  <c r="B1205" i="31"/>
  <c r="E1203" i="31"/>
  <c r="C1205" i="31"/>
  <c r="D1201" i="31"/>
  <c r="C1201" i="31"/>
  <c r="E1199" i="31"/>
  <c r="E1198" i="31"/>
  <c r="B1201" i="31"/>
  <c r="D1167" i="31"/>
  <c r="E1165" i="31"/>
  <c r="E1164" i="31"/>
  <c r="B1163" i="31"/>
  <c r="E1162" i="31"/>
  <c r="E1159" i="31"/>
  <c r="C1158" i="31"/>
  <c r="E1157" i="31"/>
  <c r="D1158" i="31"/>
  <c r="E1156" i="31"/>
  <c r="D1154" i="31"/>
  <c r="E1153" i="31"/>
  <c r="E1151" i="31"/>
  <c r="D1146" i="31"/>
  <c r="E1145" i="31"/>
  <c r="B1146" i="31"/>
  <c r="E1144" i="31"/>
  <c r="C1146" i="31"/>
  <c r="C1142" i="31"/>
  <c r="B1142" i="31"/>
  <c r="E1140" i="31"/>
  <c r="E1139" i="31"/>
  <c r="B1137" i="31"/>
  <c r="E1136" i="31"/>
  <c r="C1137" i="31"/>
  <c r="D1133" i="31"/>
  <c r="C1133" i="31"/>
  <c r="E1132" i="31"/>
  <c r="E1131" i="31"/>
  <c r="E1130" i="31"/>
  <c r="E1124" i="31"/>
  <c r="B1125" i="31"/>
  <c r="E1120" i="31"/>
  <c r="B1121" i="31"/>
  <c r="E1118" i="31"/>
  <c r="B1116" i="31"/>
  <c r="E1115" i="31"/>
  <c r="D1116" i="31"/>
  <c r="C1116" i="31"/>
  <c r="D1112" i="31"/>
  <c r="C1112" i="31"/>
  <c r="E1110" i="31"/>
  <c r="E1109" i="31"/>
  <c r="E1103" i="31"/>
  <c r="E1099" i="31"/>
  <c r="C1100" i="31"/>
  <c r="B1100" i="31"/>
  <c r="E1097" i="31"/>
  <c r="D1095" i="31"/>
  <c r="B1095" i="31"/>
  <c r="E1094" i="31"/>
  <c r="C1095" i="31"/>
  <c r="D1091" i="31"/>
  <c r="C1091" i="31"/>
  <c r="E1089" i="31"/>
  <c r="E1088" i="31"/>
  <c r="D1083" i="31"/>
  <c r="E1082" i="31"/>
  <c r="E1078" i="31"/>
  <c r="C1079" i="31"/>
  <c r="B1079" i="31"/>
  <c r="E1076" i="31"/>
  <c r="D1074" i="31"/>
  <c r="B1074" i="31"/>
  <c r="E1073" i="31"/>
  <c r="C1074" i="31"/>
  <c r="D1070" i="31"/>
  <c r="C1070" i="31"/>
  <c r="E1068" i="31"/>
  <c r="E1067" i="31"/>
  <c r="D1062" i="31"/>
  <c r="E1061" i="31"/>
  <c r="E1057" i="31"/>
  <c r="C1058" i="31"/>
  <c r="E1056" i="31"/>
  <c r="E1055" i="31"/>
  <c r="B1058" i="31"/>
  <c r="D1053" i="31"/>
  <c r="B1053" i="31"/>
  <c r="E1052" i="31"/>
  <c r="C1053" i="31"/>
  <c r="D1049" i="31"/>
  <c r="C1049" i="31"/>
  <c r="B1049" i="31"/>
  <c r="E1047" i="31"/>
  <c r="E1046" i="31"/>
  <c r="D1041" i="31"/>
  <c r="C1041" i="31"/>
  <c r="B1041" i="31"/>
  <c r="E1036" i="31"/>
  <c r="E1034" i="31"/>
  <c r="B1037" i="31"/>
  <c r="B1032" i="31"/>
  <c r="E1031" i="31"/>
  <c r="D1032" i="31"/>
  <c r="C1032" i="31"/>
  <c r="D1028" i="31"/>
  <c r="C1028" i="31"/>
  <c r="B1028" i="31"/>
  <c r="E1026" i="31"/>
  <c r="E1025" i="31"/>
  <c r="D1020" i="31"/>
  <c r="E1015" i="31"/>
  <c r="C1016" i="31"/>
  <c r="E1014" i="31"/>
  <c r="E1013" i="31"/>
  <c r="B1016" i="31"/>
  <c r="B1011" i="31"/>
  <c r="E1010" i="31"/>
  <c r="D1011" i="31"/>
  <c r="C1011" i="31"/>
  <c r="D1007" i="31"/>
  <c r="C1007" i="31"/>
  <c r="B1007" i="31"/>
  <c r="E1005" i="31"/>
  <c r="E1004" i="31"/>
  <c r="C999" i="31"/>
  <c r="B999" i="31"/>
  <c r="E997" i="31"/>
  <c r="D995" i="31"/>
  <c r="B995" i="31"/>
  <c r="E992" i="31"/>
  <c r="E991" i="31"/>
  <c r="E989" i="31"/>
  <c r="E988" i="31"/>
  <c r="B990" i="31"/>
  <c r="C1176" i="31"/>
  <c r="D986" i="31"/>
  <c r="C986" i="31"/>
  <c r="B986" i="31"/>
  <c r="E983" i="31"/>
  <c r="B978" i="31"/>
  <c r="E977" i="31"/>
  <c r="E976" i="31"/>
  <c r="E975" i="31"/>
  <c r="C978" i="31"/>
  <c r="D974" i="31"/>
  <c r="E973" i="31"/>
  <c r="B974" i="31"/>
  <c r="E970" i="31"/>
  <c r="B969" i="31"/>
  <c r="D969" i="31"/>
  <c r="E967" i="31"/>
  <c r="E966" i="31"/>
  <c r="B965" i="31"/>
  <c r="E964" i="31"/>
  <c r="C965" i="31"/>
  <c r="C957" i="31"/>
  <c r="B957" i="31"/>
  <c r="E955" i="31"/>
  <c r="D953" i="31"/>
  <c r="B953" i="31"/>
  <c r="E950" i="31"/>
  <c r="E949" i="31"/>
  <c r="D948" i="31"/>
  <c r="E947" i="31"/>
  <c r="C948" i="31"/>
  <c r="E946" i="31"/>
  <c r="B948" i="31"/>
  <c r="E945" i="31"/>
  <c r="D944" i="31"/>
  <c r="C944" i="31"/>
  <c r="E941" i="31"/>
  <c r="B936" i="31"/>
  <c r="E935" i="31"/>
  <c r="E934" i="31"/>
  <c r="C936" i="31"/>
  <c r="E931" i="31"/>
  <c r="B932" i="31"/>
  <c r="D932" i="31"/>
  <c r="E928" i="31"/>
  <c r="C927" i="31"/>
  <c r="D927" i="31"/>
  <c r="E926" i="31"/>
  <c r="E925" i="31"/>
  <c r="E924" i="31"/>
  <c r="B927" i="31"/>
  <c r="E922" i="31"/>
  <c r="B923" i="31"/>
  <c r="E921" i="31"/>
  <c r="C923" i="31"/>
  <c r="B915" i="31"/>
  <c r="E913" i="31"/>
  <c r="E910" i="31"/>
  <c r="C911" i="31"/>
  <c r="B911" i="31"/>
  <c r="E908" i="31"/>
  <c r="E907" i="31"/>
  <c r="E905" i="31"/>
  <c r="E904" i="31"/>
  <c r="D906" i="31"/>
  <c r="B906" i="31"/>
  <c r="E903" i="31"/>
  <c r="E901" i="31"/>
  <c r="D894" i="31"/>
  <c r="E893" i="31"/>
  <c r="B894" i="31"/>
  <c r="E892" i="31"/>
  <c r="C894" i="31"/>
  <c r="E889" i="31"/>
  <c r="C890" i="31"/>
  <c r="D890" i="31"/>
  <c r="B890" i="31"/>
  <c r="E886" i="31"/>
  <c r="B885" i="31"/>
  <c r="D885" i="31"/>
  <c r="C885" i="31"/>
  <c r="E882" i="31"/>
  <c r="D881" i="31"/>
  <c r="E880" i="31"/>
  <c r="B881" i="31"/>
  <c r="E879" i="31"/>
  <c r="C881" i="31"/>
  <c r="D873" i="31"/>
  <c r="E872" i="31"/>
  <c r="C873" i="31"/>
  <c r="B873" i="31"/>
  <c r="E871" i="31"/>
  <c r="C869" i="31"/>
  <c r="B869" i="31"/>
  <c r="E866" i="31"/>
  <c r="E865" i="31"/>
  <c r="D864" i="31"/>
  <c r="C864" i="31"/>
  <c r="E862" i="31"/>
  <c r="B864" i="31"/>
  <c r="E861" i="31"/>
  <c r="C860" i="31"/>
  <c r="E857" i="31"/>
  <c r="B860" i="31"/>
  <c r="E825" i="31"/>
  <c r="D826" i="31"/>
  <c r="C826" i="31"/>
  <c r="B826" i="31"/>
  <c r="E824" i="31"/>
  <c r="E823" i="31"/>
  <c r="D822" i="31"/>
  <c r="E821" i="31"/>
  <c r="B822" i="31"/>
  <c r="E820" i="31"/>
  <c r="C817" i="31"/>
  <c r="E816" i="31"/>
  <c r="B817" i="31"/>
  <c r="E814" i="31"/>
  <c r="D813" i="31"/>
  <c r="B813" i="31"/>
  <c r="E811" i="31"/>
  <c r="C805" i="31"/>
  <c r="D805" i="31"/>
  <c r="B805" i="31"/>
  <c r="E803" i="31"/>
  <c r="E802" i="31"/>
  <c r="E800" i="31"/>
  <c r="E798" i="31"/>
  <c r="B801" i="31"/>
  <c r="C801" i="31"/>
  <c r="C796" i="31"/>
  <c r="E795" i="31"/>
  <c r="E794" i="31"/>
  <c r="B792" i="31"/>
  <c r="C792" i="31"/>
  <c r="E790" i="31"/>
  <c r="E789" i="31"/>
  <c r="C784" i="31"/>
  <c r="B784" i="31"/>
  <c r="E781" i="31"/>
  <c r="C780" i="31"/>
  <c r="E778" i="31"/>
  <c r="E777" i="31"/>
  <c r="E776" i="31"/>
  <c r="E774" i="31"/>
  <c r="D775" i="31"/>
  <c r="E773" i="31"/>
  <c r="C775" i="31"/>
  <c r="E772" i="31"/>
  <c r="B775" i="31"/>
  <c r="D771" i="31"/>
  <c r="B771" i="31"/>
  <c r="E769" i="31"/>
  <c r="E768" i="31"/>
  <c r="C763" i="31"/>
  <c r="D763" i="31"/>
  <c r="B763" i="31"/>
  <c r="E761" i="31"/>
  <c r="E760" i="31"/>
  <c r="E757" i="31"/>
  <c r="E756" i="31"/>
  <c r="B759" i="31"/>
  <c r="B754" i="31"/>
  <c r="C754" i="31"/>
  <c r="E752" i="31"/>
  <c r="E751" i="31"/>
  <c r="B750" i="31"/>
  <c r="C750" i="31"/>
  <c r="E748" i="31"/>
  <c r="E747" i="31"/>
  <c r="D742" i="31"/>
  <c r="B742" i="31"/>
  <c r="E739" i="31"/>
  <c r="B738" i="31"/>
  <c r="C738" i="31"/>
  <c r="E735" i="31"/>
  <c r="E734" i="31"/>
  <c r="D733" i="31"/>
  <c r="E732" i="31"/>
  <c r="E731" i="31"/>
  <c r="B733" i="31"/>
  <c r="C733" i="31"/>
  <c r="D729" i="31"/>
  <c r="C729" i="31"/>
  <c r="E727" i="31"/>
  <c r="B729" i="31"/>
  <c r="E726" i="31"/>
  <c r="B721" i="31"/>
  <c r="E719" i="31"/>
  <c r="C717" i="31"/>
  <c r="B717" i="31"/>
  <c r="E715" i="31"/>
  <c r="E714" i="31"/>
  <c r="E713" i="31"/>
  <c r="B712" i="31"/>
  <c r="E711" i="31"/>
  <c r="E710" i="31"/>
  <c r="C712" i="31"/>
  <c r="B708" i="31"/>
  <c r="D708" i="31"/>
  <c r="E706" i="31"/>
  <c r="C708" i="31"/>
  <c r="C700" i="31"/>
  <c r="E698" i="31"/>
  <c r="D700" i="31"/>
  <c r="B700" i="31"/>
  <c r="B696" i="31"/>
  <c r="D696" i="31"/>
  <c r="E693" i="31"/>
  <c r="E692" i="31"/>
  <c r="D691" i="31"/>
  <c r="C691" i="31"/>
  <c r="E690" i="31"/>
  <c r="B691" i="31"/>
  <c r="E689" i="31"/>
  <c r="E688" i="31"/>
  <c r="B687" i="31"/>
  <c r="E686" i="31"/>
  <c r="E685" i="31"/>
  <c r="C687" i="31"/>
  <c r="C679" i="31"/>
  <c r="B679" i="31"/>
  <c r="E677" i="31"/>
  <c r="D675" i="31"/>
  <c r="B675" i="31"/>
  <c r="E672" i="31"/>
  <c r="E671" i="31"/>
  <c r="D670" i="31"/>
  <c r="E669" i="31"/>
  <c r="E668" i="31"/>
  <c r="E667" i="31"/>
  <c r="C670" i="31"/>
  <c r="E665" i="31"/>
  <c r="C666" i="31"/>
  <c r="B666" i="31"/>
  <c r="C658" i="31"/>
  <c r="B658" i="31"/>
  <c r="E656" i="31"/>
  <c r="D654" i="31"/>
  <c r="C654" i="31"/>
  <c r="B654" i="31"/>
  <c r="E651" i="31"/>
  <c r="E650" i="31"/>
  <c r="D649" i="31"/>
  <c r="E648" i="31"/>
  <c r="E647" i="31"/>
  <c r="C649" i="31"/>
  <c r="E644" i="31"/>
  <c r="B645" i="31"/>
  <c r="C637" i="31"/>
  <c r="B637" i="31"/>
  <c r="E635" i="31"/>
  <c r="D633" i="31"/>
  <c r="C633" i="31"/>
  <c r="E630" i="31"/>
  <c r="E629" i="31"/>
  <c r="B633" i="31"/>
  <c r="D628" i="31"/>
  <c r="E627" i="31"/>
  <c r="B628" i="31"/>
  <c r="E626" i="31"/>
  <c r="C628" i="31"/>
  <c r="E623" i="31"/>
  <c r="B624" i="31"/>
  <c r="D616" i="31"/>
  <c r="C616" i="31"/>
  <c r="B616" i="31"/>
  <c r="E614" i="31"/>
  <c r="E613" i="31"/>
  <c r="B612" i="31"/>
  <c r="E611" i="31"/>
  <c r="C612" i="31"/>
  <c r="E609" i="31"/>
  <c r="E608" i="31"/>
  <c r="D612" i="31"/>
  <c r="B607" i="31"/>
  <c r="E606" i="31"/>
  <c r="E605" i="31"/>
  <c r="D607" i="31"/>
  <c r="C607" i="31"/>
  <c r="C603" i="31"/>
  <c r="B603" i="31"/>
  <c r="E601" i="31"/>
  <c r="E600" i="31"/>
  <c r="E593" i="31"/>
  <c r="B595" i="31"/>
  <c r="E592" i="31"/>
  <c r="E590" i="31"/>
  <c r="C591" i="31"/>
  <c r="B591" i="31"/>
  <c r="E588" i="31"/>
  <c r="E587" i="31"/>
  <c r="C586" i="31"/>
  <c r="E585" i="31"/>
  <c r="B586" i="31"/>
  <c r="E581" i="31"/>
  <c r="C582" i="31"/>
  <c r="E580" i="31"/>
  <c r="B582" i="31"/>
  <c r="E579" i="31"/>
  <c r="D574" i="31"/>
  <c r="C574" i="31"/>
  <c r="B574" i="31"/>
  <c r="E572" i="31"/>
  <c r="E571" i="31"/>
  <c r="E569" i="31"/>
  <c r="D570" i="31"/>
  <c r="C570" i="31"/>
  <c r="E567" i="31"/>
  <c r="B570" i="31"/>
  <c r="E566" i="31"/>
  <c r="E564" i="31"/>
  <c r="E563" i="31"/>
  <c r="B565" i="31"/>
  <c r="C561" i="31"/>
  <c r="E559" i="31"/>
  <c r="E558" i="31"/>
  <c r="E552" i="31"/>
  <c r="C553" i="31"/>
  <c r="E551" i="31"/>
  <c r="B553" i="31"/>
  <c r="D553" i="31"/>
  <c r="E548" i="31"/>
  <c r="E547" i="31"/>
  <c r="C549" i="31"/>
  <c r="E546" i="31"/>
  <c r="B549" i="31"/>
  <c r="E543" i="31"/>
  <c r="B544" i="31"/>
  <c r="C544" i="31"/>
  <c r="E541" i="31"/>
  <c r="E539" i="31"/>
  <c r="C540" i="31"/>
  <c r="B540" i="31"/>
  <c r="E538" i="31"/>
  <c r="E537" i="31"/>
  <c r="D532" i="31"/>
  <c r="E531" i="31"/>
  <c r="B532" i="31"/>
  <c r="E529" i="31"/>
  <c r="C532" i="31"/>
  <c r="E527" i="31"/>
  <c r="E526" i="31"/>
  <c r="C528" i="31"/>
  <c r="B528" i="31"/>
  <c r="E525" i="31"/>
  <c r="E522" i="31"/>
  <c r="D523" i="31"/>
  <c r="C523" i="31"/>
  <c r="B523" i="31"/>
  <c r="E520" i="31"/>
  <c r="D519" i="31"/>
  <c r="B519" i="31"/>
  <c r="E517" i="31"/>
  <c r="E516" i="31"/>
  <c r="C519" i="31"/>
  <c r="E510" i="31"/>
  <c r="C511" i="31"/>
  <c r="B511" i="31"/>
  <c r="E509" i="31"/>
  <c r="E508" i="31"/>
  <c r="E506" i="31"/>
  <c r="C507" i="31"/>
  <c r="E505" i="31"/>
  <c r="B507" i="31"/>
  <c r="E504" i="31"/>
  <c r="E501" i="31"/>
  <c r="B502" i="31"/>
  <c r="C502" i="31"/>
  <c r="E499" i="31"/>
  <c r="E497" i="31"/>
  <c r="C498" i="31"/>
  <c r="B498" i="31"/>
  <c r="E496" i="31"/>
  <c r="E495" i="31"/>
  <c r="D490" i="31"/>
  <c r="E489" i="31"/>
  <c r="B490" i="31"/>
  <c r="E487" i="31"/>
  <c r="C490" i="31"/>
  <c r="E485" i="31"/>
  <c r="C486" i="31"/>
  <c r="B486" i="31"/>
  <c r="E483" i="31"/>
  <c r="B481" i="31"/>
  <c r="E480" i="31"/>
  <c r="D481" i="31"/>
  <c r="C481" i="31"/>
  <c r="E478" i="31"/>
  <c r="D477" i="31"/>
  <c r="B477" i="31"/>
  <c r="E475" i="31"/>
  <c r="E474" i="31"/>
  <c r="C477" i="31"/>
  <c r="C469" i="31"/>
  <c r="B469" i="31"/>
  <c r="E467" i="31"/>
  <c r="E466" i="31"/>
  <c r="E464" i="31"/>
  <c r="C465" i="31"/>
  <c r="E463" i="31"/>
  <c r="E462" i="31"/>
  <c r="B465" i="31"/>
  <c r="E459" i="31"/>
  <c r="D460" i="31"/>
  <c r="B460" i="31"/>
  <c r="C460" i="31"/>
  <c r="E457" i="31"/>
  <c r="E455" i="31"/>
  <c r="C456" i="31"/>
  <c r="B456" i="31"/>
  <c r="E454" i="31"/>
  <c r="E453" i="31"/>
  <c r="D448" i="31"/>
  <c r="E447" i="31"/>
  <c r="B448" i="31"/>
  <c r="E446" i="31"/>
  <c r="E445" i="31"/>
  <c r="C448" i="31"/>
  <c r="E443" i="31"/>
  <c r="C444" i="31"/>
  <c r="E442" i="31"/>
  <c r="B444" i="31"/>
  <c r="E441" i="31"/>
  <c r="E438" i="31"/>
  <c r="D439" i="31"/>
  <c r="C439" i="31"/>
  <c r="B439" i="31"/>
  <c r="E436" i="31"/>
  <c r="D435" i="31"/>
  <c r="B435" i="31"/>
  <c r="E433" i="31"/>
  <c r="E432" i="31"/>
  <c r="C435" i="31"/>
  <c r="C427" i="31"/>
  <c r="B427" i="31"/>
  <c r="E425" i="31"/>
  <c r="E424" i="31"/>
  <c r="E422" i="31"/>
  <c r="C423" i="31"/>
  <c r="E421" i="31"/>
  <c r="B423" i="31"/>
  <c r="E420" i="31"/>
  <c r="E417" i="31"/>
  <c r="D418" i="31"/>
  <c r="C418" i="31"/>
  <c r="B418" i="31"/>
  <c r="E415" i="31"/>
  <c r="E413" i="31"/>
  <c r="C414" i="31"/>
  <c r="B414" i="31"/>
  <c r="E412" i="31"/>
  <c r="E411" i="31"/>
  <c r="D406" i="31"/>
  <c r="E405" i="31"/>
  <c r="B406" i="31"/>
  <c r="E404" i="31"/>
  <c r="E403" i="31"/>
  <c r="C406" i="31"/>
  <c r="E401" i="31"/>
  <c r="C402" i="31"/>
  <c r="E400" i="31"/>
  <c r="B402" i="31"/>
  <c r="E399" i="31"/>
  <c r="B397" i="31"/>
  <c r="E396" i="31"/>
  <c r="D397" i="31"/>
  <c r="C397" i="31"/>
  <c r="E394" i="31"/>
  <c r="D393" i="31"/>
  <c r="B393" i="31"/>
  <c r="E391" i="31"/>
  <c r="E390" i="31"/>
  <c r="C393" i="31"/>
  <c r="D385" i="31"/>
  <c r="C385" i="31"/>
  <c r="B385" i="31"/>
  <c r="E383" i="31"/>
  <c r="E382" i="31"/>
  <c r="E380" i="31"/>
  <c r="E379" i="31"/>
  <c r="B381" i="31"/>
  <c r="E378" i="31"/>
  <c r="C381" i="31"/>
  <c r="E375" i="31"/>
  <c r="D376" i="31"/>
  <c r="C376" i="31"/>
  <c r="E374" i="31"/>
  <c r="B376" i="31"/>
  <c r="E373" i="31"/>
  <c r="C372" i="31"/>
  <c r="B372" i="31"/>
  <c r="E370" i="31"/>
  <c r="E369" i="31"/>
  <c r="D364" i="31"/>
  <c r="E363" i="31"/>
  <c r="B364" i="31"/>
  <c r="E362" i="31"/>
  <c r="E361" i="31"/>
  <c r="E359" i="31"/>
  <c r="C360" i="31"/>
  <c r="E358" i="31"/>
  <c r="B360" i="31"/>
  <c r="E357" i="31"/>
  <c r="C355" i="31"/>
  <c r="E354" i="31"/>
  <c r="D355" i="31"/>
  <c r="B355" i="31"/>
  <c r="E352" i="31"/>
  <c r="D351" i="31"/>
  <c r="B351" i="31"/>
  <c r="E349" i="31"/>
  <c r="E348" i="31"/>
  <c r="D343" i="31"/>
  <c r="C343" i="31"/>
  <c r="B343" i="31"/>
  <c r="E341" i="31"/>
  <c r="E340" i="31"/>
  <c r="E338" i="31"/>
  <c r="C339" i="31"/>
  <c r="E337" i="31"/>
  <c r="B339" i="31"/>
  <c r="E336" i="31"/>
  <c r="E333" i="31"/>
  <c r="D334" i="31"/>
  <c r="C334" i="31"/>
  <c r="B334" i="31"/>
  <c r="E331" i="31"/>
  <c r="D330" i="31"/>
  <c r="C330" i="31"/>
  <c r="B330" i="31"/>
  <c r="E328" i="31"/>
  <c r="E327" i="31"/>
  <c r="D322" i="31"/>
  <c r="C322" i="31"/>
  <c r="B322" i="31"/>
  <c r="E320" i="31"/>
  <c r="E319" i="31"/>
  <c r="D318" i="31"/>
  <c r="C318" i="31"/>
  <c r="B318" i="31"/>
  <c r="E316" i="31"/>
  <c r="E315" i="31"/>
  <c r="E314" i="31"/>
  <c r="D313" i="31"/>
  <c r="C313" i="31"/>
  <c r="B313" i="31"/>
  <c r="E311" i="31"/>
  <c r="E310" i="31"/>
  <c r="D309" i="31"/>
  <c r="C309" i="31"/>
  <c r="B309" i="31"/>
  <c r="E307" i="31"/>
  <c r="E306" i="31"/>
  <c r="D301" i="31"/>
  <c r="C301" i="31"/>
  <c r="B301" i="31"/>
  <c r="E299" i="31"/>
  <c r="E298" i="31"/>
  <c r="D297" i="31"/>
  <c r="C297" i="31"/>
  <c r="B297" i="31"/>
  <c r="E295" i="31"/>
  <c r="E294" i="31"/>
  <c r="E293" i="31"/>
  <c r="D292" i="31"/>
  <c r="C292" i="31"/>
  <c r="B292" i="31"/>
  <c r="E290" i="31"/>
  <c r="E289" i="31"/>
  <c r="D288" i="31"/>
  <c r="C288" i="31"/>
  <c r="B288" i="31"/>
  <c r="E286" i="31"/>
  <c r="E285" i="31"/>
  <c r="D280" i="31"/>
  <c r="C280" i="31"/>
  <c r="B280" i="31"/>
  <c r="E278" i="31"/>
  <c r="E277" i="31"/>
  <c r="D276" i="31"/>
  <c r="C276" i="31"/>
  <c r="B276" i="31"/>
  <c r="E274" i="31"/>
  <c r="E273" i="31"/>
  <c r="E272" i="31"/>
  <c r="D271" i="31"/>
  <c r="C271" i="31"/>
  <c r="B271" i="31"/>
  <c r="E269" i="31"/>
  <c r="E268" i="31"/>
  <c r="D267" i="31"/>
  <c r="C267" i="31"/>
  <c r="B267" i="31"/>
  <c r="E265" i="31"/>
  <c r="E264" i="31"/>
  <c r="E258" i="31"/>
  <c r="C259" i="31"/>
  <c r="B259" i="31"/>
  <c r="E257" i="31"/>
  <c r="E256" i="31"/>
  <c r="D255" i="31"/>
  <c r="C255" i="31"/>
  <c r="B255" i="31"/>
  <c r="E253" i="31"/>
  <c r="E252" i="31"/>
  <c r="E251" i="31"/>
  <c r="D250" i="31"/>
  <c r="C250" i="31"/>
  <c r="B250" i="31"/>
  <c r="E248" i="31"/>
  <c r="E247" i="31"/>
  <c r="D246" i="31"/>
  <c r="C246" i="31"/>
  <c r="B246" i="31"/>
  <c r="E244" i="31"/>
  <c r="E243" i="31"/>
  <c r="D238" i="31"/>
  <c r="C238" i="31"/>
  <c r="B238" i="31"/>
  <c r="E236" i="31"/>
  <c r="E235" i="31"/>
  <c r="D234" i="31"/>
  <c r="C234" i="31"/>
  <c r="B234" i="31"/>
  <c r="E232" i="31"/>
  <c r="E231" i="31"/>
  <c r="E230" i="31"/>
  <c r="D229" i="31"/>
  <c r="C229" i="31"/>
  <c r="B229" i="31"/>
  <c r="E227" i="31"/>
  <c r="E226" i="31"/>
  <c r="D225" i="31"/>
  <c r="C225" i="31"/>
  <c r="B225" i="31"/>
  <c r="E223" i="31"/>
  <c r="E222" i="31"/>
  <c r="D217" i="31"/>
  <c r="C217" i="31"/>
  <c r="B217" i="31"/>
  <c r="E215" i="31"/>
  <c r="E214" i="31"/>
  <c r="D213" i="31"/>
  <c r="C213" i="31"/>
  <c r="B213" i="31"/>
  <c r="E211" i="31"/>
  <c r="E210" i="31"/>
  <c r="E209" i="31"/>
  <c r="D208" i="31"/>
  <c r="C208" i="31"/>
  <c r="B208" i="31"/>
  <c r="E206" i="31"/>
  <c r="E205" i="31"/>
  <c r="D204" i="31"/>
  <c r="C204" i="31"/>
  <c r="B204" i="31"/>
  <c r="E202" i="31"/>
  <c r="E201" i="31"/>
  <c r="D196" i="31"/>
  <c r="C196" i="31"/>
  <c r="B196" i="31"/>
  <c r="E194" i="31"/>
  <c r="E193" i="31"/>
  <c r="D192" i="31"/>
  <c r="C192" i="31"/>
  <c r="B192" i="31"/>
  <c r="E190" i="31"/>
  <c r="E189" i="31"/>
  <c r="E188" i="31"/>
  <c r="D187" i="31"/>
  <c r="C187" i="31"/>
  <c r="B187" i="31"/>
  <c r="E185" i="31"/>
  <c r="E184" i="31"/>
  <c r="D183" i="31"/>
  <c r="C183" i="31"/>
  <c r="B183" i="31"/>
  <c r="E181" i="31"/>
  <c r="E180" i="31"/>
  <c r="D175" i="31"/>
  <c r="C175" i="31"/>
  <c r="B175" i="31"/>
  <c r="E173" i="31"/>
  <c r="E172" i="31"/>
  <c r="D171" i="31"/>
  <c r="C171" i="31"/>
  <c r="B171" i="31"/>
  <c r="E169" i="31"/>
  <c r="E168" i="31"/>
  <c r="E167" i="31"/>
  <c r="D166" i="31"/>
  <c r="C166" i="31"/>
  <c r="B166" i="31"/>
  <c r="E164" i="31"/>
  <c r="E163" i="31"/>
  <c r="D162" i="31"/>
  <c r="C162" i="31"/>
  <c r="B162" i="31"/>
  <c r="E160" i="31"/>
  <c r="E159" i="31"/>
  <c r="D154" i="31"/>
  <c r="C154" i="31"/>
  <c r="B154" i="31"/>
  <c r="E152" i="31"/>
  <c r="E151" i="31"/>
  <c r="D150" i="31"/>
  <c r="C150" i="31"/>
  <c r="B150" i="31"/>
  <c r="E148" i="31"/>
  <c r="E147" i="31"/>
  <c r="E146" i="31"/>
  <c r="D145" i="31"/>
  <c r="C145" i="31"/>
  <c r="B145" i="31"/>
  <c r="E143" i="31"/>
  <c r="E142" i="31"/>
  <c r="D141" i="31"/>
  <c r="C141" i="31"/>
  <c r="B141" i="31"/>
  <c r="E139" i="31"/>
  <c r="E138" i="31"/>
  <c r="D133" i="31"/>
  <c r="C133" i="31"/>
  <c r="B133" i="31"/>
  <c r="E131" i="31"/>
  <c r="E130" i="31"/>
  <c r="D129" i="31"/>
  <c r="C129" i="31"/>
  <c r="B129" i="31"/>
  <c r="E127" i="31"/>
  <c r="E126" i="31"/>
  <c r="E125" i="31"/>
  <c r="D124" i="31"/>
  <c r="C124" i="31"/>
  <c r="B124" i="31"/>
  <c r="E122" i="31"/>
  <c r="E121" i="31"/>
  <c r="D120" i="31"/>
  <c r="C120" i="31"/>
  <c r="B120" i="31"/>
  <c r="E118" i="31"/>
  <c r="E117" i="31"/>
  <c r="D112" i="31"/>
  <c r="C112" i="31"/>
  <c r="B112" i="31"/>
  <c r="E110" i="31"/>
  <c r="E109" i="31"/>
  <c r="D108" i="31"/>
  <c r="C108" i="31"/>
  <c r="B108" i="31"/>
  <c r="E106" i="31"/>
  <c r="E105" i="31"/>
  <c r="E104" i="31"/>
  <c r="D103" i="31"/>
  <c r="C103" i="31"/>
  <c r="B103" i="31"/>
  <c r="E101" i="31"/>
  <c r="E100" i="31"/>
  <c r="D99" i="31"/>
  <c r="C99" i="31"/>
  <c r="B99" i="31"/>
  <c r="E97" i="31"/>
  <c r="E96" i="31"/>
  <c r="D91" i="31"/>
  <c r="C91" i="31"/>
  <c r="B91" i="31"/>
  <c r="E89" i="31"/>
  <c r="E88" i="31"/>
  <c r="D87" i="31"/>
  <c r="C87" i="31"/>
  <c r="B87" i="31"/>
  <c r="E85" i="31"/>
  <c r="E84" i="31"/>
  <c r="E83" i="31"/>
  <c r="D82" i="31"/>
  <c r="C82" i="31"/>
  <c r="B82" i="31"/>
  <c r="E80" i="31"/>
  <c r="E79" i="31"/>
  <c r="D78" i="31"/>
  <c r="C78" i="31"/>
  <c r="B78" i="31"/>
  <c r="E76" i="31"/>
  <c r="E75" i="31"/>
  <c r="D70" i="31"/>
  <c r="C70" i="31"/>
  <c r="B70" i="31"/>
  <c r="E68" i="31"/>
  <c r="E67" i="31"/>
  <c r="D66" i="31"/>
  <c r="C66" i="31"/>
  <c r="B66" i="31"/>
  <c r="E64" i="31"/>
  <c r="E63" i="31"/>
  <c r="E62" i="31"/>
  <c r="D61" i="31"/>
  <c r="C61" i="31"/>
  <c r="B61" i="31"/>
  <c r="E59" i="31"/>
  <c r="E58" i="31"/>
  <c r="D57" i="31"/>
  <c r="C57" i="31"/>
  <c r="B57" i="31"/>
  <c r="E55" i="31"/>
  <c r="E54" i="31"/>
  <c r="D49" i="31"/>
  <c r="C49" i="31"/>
  <c r="B49" i="31"/>
  <c r="E47" i="31"/>
  <c r="E46" i="31"/>
  <c r="D45" i="31"/>
  <c r="C45" i="31"/>
  <c r="B45" i="31"/>
  <c r="E43" i="31"/>
  <c r="E42" i="31"/>
  <c r="E41" i="31"/>
  <c r="D40" i="31"/>
  <c r="C40" i="31"/>
  <c r="B40" i="31"/>
  <c r="E38" i="31"/>
  <c r="E37" i="31"/>
  <c r="D36" i="31"/>
  <c r="C36" i="31"/>
  <c r="B36" i="31"/>
  <c r="E34" i="31"/>
  <c r="E33" i="31"/>
  <c r="D28" i="31"/>
  <c r="C28" i="31"/>
  <c r="B28" i="31"/>
  <c r="E26" i="31"/>
  <c r="E25" i="31"/>
  <c r="D24" i="31"/>
  <c r="C24" i="31"/>
  <c r="B24" i="31"/>
  <c r="E22" i="31"/>
  <c r="E21" i="31"/>
  <c r="E20" i="31"/>
  <c r="D19" i="31"/>
  <c r="C19" i="31"/>
  <c r="B19" i="31"/>
  <c r="E17" i="31"/>
  <c r="E16" i="31"/>
  <c r="D15" i="31"/>
  <c r="C15" i="31"/>
  <c r="B15" i="31"/>
  <c r="E13" i="31"/>
  <c r="E12" i="31"/>
  <c r="E1929" i="31" l="1"/>
  <c r="E1007" i="31"/>
  <c r="E1693" i="31"/>
  <c r="E1264" i="31"/>
  <c r="E1306" i="31"/>
  <c r="E1920" i="31"/>
  <c r="E881" i="31"/>
  <c r="B1556" i="31"/>
  <c r="E1432" i="31"/>
  <c r="E108" i="31"/>
  <c r="E192" i="31"/>
  <c r="E276" i="31"/>
  <c r="E1032" i="31"/>
  <c r="E355" i="31"/>
  <c r="E607" i="31"/>
  <c r="E246" i="31"/>
  <c r="E1462" i="31"/>
  <c r="B1042" i="31"/>
  <c r="B71" i="31"/>
  <c r="B155" i="31"/>
  <c r="B239" i="31"/>
  <c r="C491" i="31"/>
  <c r="E1011" i="31"/>
  <c r="E1133" i="31"/>
  <c r="E1478" i="31"/>
  <c r="C71" i="31"/>
  <c r="C155" i="31"/>
  <c r="C239" i="31"/>
  <c r="C1362" i="31"/>
  <c r="E1373" i="31"/>
  <c r="E24" i="31"/>
  <c r="B302" i="31"/>
  <c r="E313" i="31"/>
  <c r="E78" i="31"/>
  <c r="E162" i="31"/>
  <c r="E633" i="31"/>
  <c r="E334" i="31"/>
  <c r="E460" i="31"/>
  <c r="E1348" i="31"/>
  <c r="E2118" i="31"/>
  <c r="E288" i="31"/>
  <c r="E691" i="31"/>
  <c r="E2097" i="31"/>
  <c r="E376" i="31"/>
  <c r="E439" i="31"/>
  <c r="E477" i="31"/>
  <c r="B1829" i="31"/>
  <c r="E2039" i="31"/>
  <c r="E2076" i="31"/>
  <c r="E948" i="31"/>
  <c r="C1236" i="31"/>
  <c r="C302" i="31"/>
  <c r="E890" i="31"/>
  <c r="B1467" i="31"/>
  <c r="E1782" i="31"/>
  <c r="B937" i="31"/>
  <c r="E292" i="31"/>
  <c r="E393" i="31"/>
  <c r="E775" i="31"/>
  <c r="B764" i="31"/>
  <c r="B1955" i="31"/>
  <c r="B827" i="31"/>
  <c r="E19" i="31"/>
  <c r="E103" i="31"/>
  <c r="E187" i="31"/>
  <c r="E271" i="31"/>
  <c r="C470" i="31"/>
  <c r="E612" i="31"/>
  <c r="E1091" i="31"/>
  <c r="C1934" i="31"/>
  <c r="E2060" i="31"/>
  <c r="B1488" i="31"/>
  <c r="E1656" i="31"/>
  <c r="B1724" i="31"/>
  <c r="E1740" i="31"/>
  <c r="E1933" i="31"/>
  <c r="E2051" i="31"/>
  <c r="E2139" i="31"/>
  <c r="B50" i="31"/>
  <c r="C50" i="31"/>
  <c r="C134" i="31"/>
  <c r="C218" i="31"/>
  <c r="D323" i="31"/>
  <c r="E322" i="31"/>
  <c r="B365" i="31"/>
  <c r="C449" i="31"/>
  <c r="B470" i="31"/>
  <c r="B533" i="31"/>
  <c r="E318" i="31"/>
  <c r="E418" i="31"/>
  <c r="E523" i="31"/>
  <c r="D218" i="31"/>
  <c r="E217" i="31"/>
  <c r="E309" i="31"/>
  <c r="B407" i="31"/>
  <c r="B512" i="31"/>
  <c r="E553" i="31"/>
  <c r="E45" i="31"/>
  <c r="E99" i="31"/>
  <c r="E124" i="31"/>
  <c r="D239" i="31"/>
  <c r="E238" i="31"/>
  <c r="E267" i="31"/>
  <c r="B344" i="31"/>
  <c r="C512" i="31"/>
  <c r="B554" i="31"/>
  <c r="E40" i="31"/>
  <c r="D71" i="31"/>
  <c r="E70" i="31"/>
  <c r="E183" i="31"/>
  <c r="E208" i="31"/>
  <c r="B92" i="31"/>
  <c r="B176" i="31"/>
  <c r="B260" i="31"/>
  <c r="D302" i="31"/>
  <c r="E301" i="31"/>
  <c r="C344" i="31"/>
  <c r="E397" i="31"/>
  <c r="B449" i="31"/>
  <c r="E519" i="31"/>
  <c r="D50" i="31"/>
  <c r="E49" i="31"/>
  <c r="E129" i="31"/>
  <c r="D155" i="31"/>
  <c r="E154" i="31"/>
  <c r="C92" i="31"/>
  <c r="C176" i="31"/>
  <c r="C260" i="31"/>
  <c r="E343" i="31"/>
  <c r="E570" i="31"/>
  <c r="E15" i="31"/>
  <c r="E213" i="31"/>
  <c r="E36" i="31"/>
  <c r="E61" i="31"/>
  <c r="E66" i="31"/>
  <c r="D92" i="31"/>
  <c r="E91" i="31"/>
  <c r="E120" i="31"/>
  <c r="E145" i="31"/>
  <c r="E150" i="31"/>
  <c r="D176" i="31"/>
  <c r="E175" i="31"/>
  <c r="E204" i="31"/>
  <c r="E229" i="31"/>
  <c r="E234" i="31"/>
  <c r="E297" i="31"/>
  <c r="B386" i="31"/>
  <c r="C533" i="31"/>
  <c r="B596" i="31"/>
  <c r="B29" i="31"/>
  <c r="B113" i="31"/>
  <c r="B197" i="31"/>
  <c r="B281" i="31"/>
  <c r="C386" i="31"/>
  <c r="B491" i="31"/>
  <c r="C113" i="31"/>
  <c r="C197" i="31"/>
  <c r="C281" i="31"/>
  <c r="E385" i="31"/>
  <c r="C554" i="31"/>
  <c r="C29" i="31"/>
  <c r="D29" i="31"/>
  <c r="E28" i="31"/>
  <c r="E57" i="31"/>
  <c r="E82" i="31"/>
  <c r="E87" i="31"/>
  <c r="D113" i="31"/>
  <c r="E112" i="31"/>
  <c r="E141" i="31"/>
  <c r="E166" i="31"/>
  <c r="E171" i="31"/>
  <c r="D197" i="31"/>
  <c r="E196" i="31"/>
  <c r="E225" i="31"/>
  <c r="E250" i="31"/>
  <c r="E255" i="31"/>
  <c r="D281" i="31"/>
  <c r="E280" i="31"/>
  <c r="B323" i="31"/>
  <c r="E330" i="31"/>
  <c r="C407" i="31"/>
  <c r="B428" i="31"/>
  <c r="E481" i="31"/>
  <c r="D134" i="31"/>
  <c r="E133" i="31"/>
  <c r="B134" i="31"/>
  <c r="B218" i="31"/>
  <c r="C323" i="31"/>
  <c r="C428" i="31"/>
  <c r="E435" i="31"/>
  <c r="D259" i="31"/>
  <c r="C351" i="31"/>
  <c r="E351" i="31" s="1"/>
  <c r="C364" i="31"/>
  <c r="E584" i="31"/>
  <c r="D586" i="31"/>
  <c r="E586" i="31" s="1"/>
  <c r="E628" i="31"/>
  <c r="E335" i="31"/>
  <c r="E377" i="31"/>
  <c r="E406" i="31"/>
  <c r="E419" i="31"/>
  <c r="E448" i="31"/>
  <c r="E461" i="31"/>
  <c r="E490" i="31"/>
  <c r="E503" i="31"/>
  <c r="E532" i="31"/>
  <c r="E545" i="31"/>
  <c r="E574" i="31"/>
  <c r="B649" i="31"/>
  <c r="D844" i="31"/>
  <c r="B743" i="31"/>
  <c r="E332" i="31"/>
  <c r="E416" i="31"/>
  <c r="E458" i="31"/>
  <c r="E500" i="31"/>
  <c r="E542" i="31"/>
  <c r="C565" i="31"/>
  <c r="C575" i="31" s="1"/>
  <c r="E573" i="31"/>
  <c r="B617" i="31"/>
  <c r="C645" i="31"/>
  <c r="C659" i="31" s="1"/>
  <c r="E14" i="31"/>
  <c r="E23" i="31"/>
  <c r="E35" i="31"/>
  <c r="E44" i="31"/>
  <c r="E56" i="31"/>
  <c r="E65" i="31"/>
  <c r="E77" i="31"/>
  <c r="E86" i="31"/>
  <c r="E98" i="31"/>
  <c r="E107" i="31"/>
  <c r="E119" i="31"/>
  <c r="E128" i="31"/>
  <c r="E140" i="31"/>
  <c r="E149" i="31"/>
  <c r="E161" i="31"/>
  <c r="E170" i="31"/>
  <c r="E182" i="31"/>
  <c r="E191" i="31"/>
  <c r="E203" i="31"/>
  <c r="E212" i="31"/>
  <c r="E224" i="31"/>
  <c r="E233" i="31"/>
  <c r="E245" i="31"/>
  <c r="E254" i="31"/>
  <c r="E266" i="31"/>
  <c r="E275" i="31"/>
  <c r="E287" i="31"/>
  <c r="E296" i="31"/>
  <c r="E308" i="31"/>
  <c r="E317" i="31"/>
  <c r="E329" i="31"/>
  <c r="D339" i="31"/>
  <c r="E339" i="31" s="1"/>
  <c r="E342" i="31"/>
  <c r="E371" i="31"/>
  <c r="D381" i="31"/>
  <c r="E381" i="31" s="1"/>
  <c r="E384" i="31"/>
  <c r="D423" i="31"/>
  <c r="E423" i="31" s="1"/>
  <c r="E426" i="31"/>
  <c r="D465" i="31"/>
  <c r="E465" i="31" s="1"/>
  <c r="E468" i="31"/>
  <c r="E484" i="31"/>
  <c r="D507" i="31"/>
  <c r="E507" i="31" s="1"/>
  <c r="D549" i="31"/>
  <c r="E549" i="31" s="1"/>
  <c r="E589" i="31"/>
  <c r="D591" i="31"/>
  <c r="E591" i="31" s="1"/>
  <c r="E594" i="31"/>
  <c r="C595" i="31"/>
  <c r="C596" i="31" s="1"/>
  <c r="C617" i="31"/>
  <c r="C696" i="31"/>
  <c r="C701" i="31" s="1"/>
  <c r="E695" i="31"/>
  <c r="B561" i="31"/>
  <c r="B575" i="31" s="1"/>
  <c r="D582" i="31"/>
  <c r="E582" i="31" s="1"/>
  <c r="D603" i="31"/>
  <c r="E603" i="31" s="1"/>
  <c r="E602" i="31"/>
  <c r="E616" i="31"/>
  <c r="E649" i="31"/>
  <c r="E654" i="31"/>
  <c r="E488" i="31"/>
  <c r="E530" i="31"/>
  <c r="D595" i="31"/>
  <c r="B722" i="31"/>
  <c r="D372" i="31"/>
  <c r="E372" i="31" s="1"/>
  <c r="D414" i="31"/>
  <c r="E414" i="31" s="1"/>
  <c r="D427" i="31"/>
  <c r="D456" i="31"/>
  <c r="E456" i="31" s="1"/>
  <c r="D469" i="31"/>
  <c r="D498" i="31"/>
  <c r="E498" i="31" s="1"/>
  <c r="D511" i="31"/>
  <c r="D540" i="31"/>
  <c r="E540" i="31" s="1"/>
  <c r="D561" i="31"/>
  <c r="E561" i="31" s="1"/>
  <c r="B670" i="31"/>
  <c r="B680" i="31" s="1"/>
  <c r="E720" i="31"/>
  <c r="C721" i="31"/>
  <c r="C722" i="31" s="1"/>
  <c r="E18" i="31"/>
  <c r="E27" i="31"/>
  <c r="E39" i="31"/>
  <c r="E48" i="31"/>
  <c r="E60" i="31"/>
  <c r="E69" i="31"/>
  <c r="E81" i="31"/>
  <c r="E90" i="31"/>
  <c r="E102" i="31"/>
  <c r="E111" i="31"/>
  <c r="E123" i="31"/>
  <c r="E132" i="31"/>
  <c r="E144" i="31"/>
  <c r="E153" i="31"/>
  <c r="E165" i="31"/>
  <c r="E174" i="31"/>
  <c r="E186" i="31"/>
  <c r="E195" i="31"/>
  <c r="E207" i="31"/>
  <c r="E216" i="31"/>
  <c r="E228" i="31"/>
  <c r="E237" i="31"/>
  <c r="E249" i="31"/>
  <c r="E270" i="31"/>
  <c r="E279" i="31"/>
  <c r="E291" i="31"/>
  <c r="E300" i="31"/>
  <c r="E312" i="31"/>
  <c r="E321" i="31"/>
  <c r="E356" i="31"/>
  <c r="E398" i="31"/>
  <c r="E440" i="31"/>
  <c r="E482" i="31"/>
  <c r="E524" i="31"/>
  <c r="E550" i="31"/>
  <c r="E560" i="31"/>
  <c r="E621" i="31"/>
  <c r="B638" i="31"/>
  <c r="C840" i="31"/>
  <c r="E353" i="31"/>
  <c r="E395" i="31"/>
  <c r="E437" i="31"/>
  <c r="E479" i="31"/>
  <c r="E521" i="31"/>
  <c r="C675" i="31"/>
  <c r="E675" i="31" s="1"/>
  <c r="E674" i="31"/>
  <c r="B701" i="31"/>
  <c r="E350" i="31"/>
  <c r="D360" i="31"/>
  <c r="E360" i="31" s="1"/>
  <c r="E392" i="31"/>
  <c r="D402" i="31"/>
  <c r="E402" i="31" s="1"/>
  <c r="E434" i="31"/>
  <c r="D444" i="31"/>
  <c r="E444" i="31" s="1"/>
  <c r="E476" i="31"/>
  <c r="D486" i="31"/>
  <c r="E486" i="31" s="1"/>
  <c r="D502" i="31"/>
  <c r="E502" i="31" s="1"/>
  <c r="E518" i="31"/>
  <c r="D528" i="31"/>
  <c r="E528" i="31" s="1"/>
  <c r="D544" i="31"/>
  <c r="E544" i="31" s="1"/>
  <c r="D565" i="31"/>
  <c r="C624" i="31"/>
  <c r="C638" i="31" s="1"/>
  <c r="E670" i="31"/>
  <c r="E700" i="31"/>
  <c r="D717" i="31"/>
  <c r="E717" i="31" s="1"/>
  <c r="E716" i="31"/>
  <c r="D624" i="31"/>
  <c r="D645" i="31"/>
  <c r="D666" i="31"/>
  <c r="E666" i="31" s="1"/>
  <c r="D687" i="31"/>
  <c r="E687" i="31" s="1"/>
  <c r="D712" i="31"/>
  <c r="E712" i="31" s="1"/>
  <c r="E730" i="31"/>
  <c r="E741" i="31"/>
  <c r="C759" i="31"/>
  <c r="C764" i="31" s="1"/>
  <c r="B842" i="31"/>
  <c r="D784" i="31"/>
  <c r="E783" i="31"/>
  <c r="C844" i="31"/>
  <c r="C831" i="31"/>
  <c r="B840" i="31"/>
  <c r="B895" i="31"/>
  <c r="E642" i="31"/>
  <c r="E663" i="31"/>
  <c r="E684" i="31"/>
  <c r="E705" i="31"/>
  <c r="E709" i="31"/>
  <c r="E753" i="31"/>
  <c r="C771" i="31"/>
  <c r="C785" i="31" s="1"/>
  <c r="C835" i="31"/>
  <c r="B832" i="31"/>
  <c r="C836" i="31"/>
  <c r="E819" i="31"/>
  <c r="B845" i="31"/>
  <c r="E920" i="31"/>
  <c r="E625" i="31"/>
  <c r="E632" i="31"/>
  <c r="E646" i="31"/>
  <c r="E653" i="31"/>
  <c r="E763" i="31"/>
  <c r="D831" i="31"/>
  <c r="D835" i="31"/>
  <c r="C832" i="31"/>
  <c r="D836" i="31"/>
  <c r="E815" i="31"/>
  <c r="E615" i="31"/>
  <c r="E636" i="31"/>
  <c r="E657" i="31"/>
  <c r="E678" i="31"/>
  <c r="E699" i="31"/>
  <c r="E758" i="31"/>
  <c r="D759" i="31"/>
  <c r="E771" i="31"/>
  <c r="B796" i="31"/>
  <c r="B806" i="31" s="1"/>
  <c r="C874" i="31"/>
  <c r="E583" i="31"/>
  <c r="E622" i="31"/>
  <c r="E643" i="31"/>
  <c r="E664" i="31"/>
  <c r="D721" i="31"/>
  <c r="B841" i="31"/>
  <c r="C837" i="31"/>
  <c r="B847" i="31"/>
  <c r="C953" i="31"/>
  <c r="E953" i="31" s="1"/>
  <c r="E952" i="31"/>
  <c r="E729" i="31"/>
  <c r="C813" i="31"/>
  <c r="E813" i="31" s="1"/>
  <c r="C833" i="31"/>
  <c r="C895" i="31"/>
  <c r="B1187" i="31"/>
  <c r="D637" i="31"/>
  <c r="D658" i="31"/>
  <c r="D679" i="31"/>
  <c r="E718" i="31"/>
  <c r="E728" i="31"/>
  <c r="D841" i="31"/>
  <c r="E799" i="31"/>
  <c r="C846" i="31"/>
  <c r="E864" i="31"/>
  <c r="E708" i="31"/>
  <c r="E805" i="31"/>
  <c r="E568" i="31"/>
  <c r="E610" i="31"/>
  <c r="E634" i="31"/>
  <c r="E655" i="31"/>
  <c r="E676" i="31"/>
  <c r="E697" i="31"/>
  <c r="E707" i="31"/>
  <c r="E736" i="31"/>
  <c r="D738" i="31"/>
  <c r="E738" i="31" s="1"/>
  <c r="E740" i="31"/>
  <c r="C806" i="31"/>
  <c r="B835" i="31"/>
  <c r="B839" i="31"/>
  <c r="D832" i="31"/>
  <c r="E878" i="31"/>
  <c r="E733" i="31"/>
  <c r="E859" i="31"/>
  <c r="D860" i="31"/>
  <c r="E860" i="31" s="1"/>
  <c r="B1184" i="31"/>
  <c r="E562" i="31"/>
  <c r="E604" i="31"/>
  <c r="E631" i="31"/>
  <c r="E652" i="31"/>
  <c r="E673" i="31"/>
  <c r="E694" i="31"/>
  <c r="C742" i="31"/>
  <c r="C743" i="31" s="1"/>
  <c r="D840" i="31"/>
  <c r="B780" i="31"/>
  <c r="B843" i="31" s="1"/>
  <c r="C822" i="31"/>
  <c r="E822" i="31" s="1"/>
  <c r="E884" i="31"/>
  <c r="D923" i="31"/>
  <c r="E923" i="31" s="1"/>
  <c r="C932" i="31"/>
  <c r="E932" i="31" s="1"/>
  <c r="B944" i="31"/>
  <c r="B958" i="31" s="1"/>
  <c r="D957" i="31"/>
  <c r="B1174" i="31"/>
  <c r="D754" i="31"/>
  <c r="E754" i="31" s="1"/>
  <c r="E770" i="31"/>
  <c r="D780" i="31"/>
  <c r="E780" i="31" s="1"/>
  <c r="D796" i="31"/>
  <c r="E796" i="31" s="1"/>
  <c r="D833" i="31"/>
  <c r="E812" i="31"/>
  <c r="B833" i="31"/>
  <c r="B837" i="31"/>
  <c r="E944" i="31"/>
  <c r="B979" i="31"/>
  <c r="E987" i="31"/>
  <c r="E1035" i="31"/>
  <c r="E1041" i="31"/>
  <c r="E1070" i="31"/>
  <c r="C1187" i="31"/>
  <c r="C1167" i="31"/>
  <c r="E1167" i="31" s="1"/>
  <c r="E1166" i="31"/>
  <c r="B844" i="31"/>
  <c r="C841" i="31"/>
  <c r="E863" i="31"/>
  <c r="B902" i="31"/>
  <c r="B916" i="31" s="1"/>
  <c r="C906" i="31"/>
  <c r="E906" i="31" s="1"/>
  <c r="B1020" i="31"/>
  <c r="B1021" i="31" s="1"/>
  <c r="E1049" i="31"/>
  <c r="C1185" i="31"/>
  <c r="B1180" i="31"/>
  <c r="D1327" i="31"/>
  <c r="E1327" i="31" s="1"/>
  <c r="E1326" i="31"/>
  <c r="E1390" i="31"/>
  <c r="E793" i="31"/>
  <c r="B831" i="31"/>
  <c r="D837" i="31"/>
  <c r="D817" i="31"/>
  <c r="D827" i="31" s="1"/>
  <c r="E826" i="31"/>
  <c r="C845" i="31"/>
  <c r="C902" i="31"/>
  <c r="C1020" i="31"/>
  <c r="C1021" i="31" s="1"/>
  <c r="C1037" i="31"/>
  <c r="C1042" i="31" s="1"/>
  <c r="B1133" i="31"/>
  <c r="B1147" i="31" s="1"/>
  <c r="B874" i="31"/>
  <c r="E962" i="31"/>
  <c r="D965" i="31"/>
  <c r="E965" i="31" s="1"/>
  <c r="B1172" i="31"/>
  <c r="D1176" i="31"/>
  <c r="D1180" i="31"/>
  <c r="E1255" i="31"/>
  <c r="D1256" i="31"/>
  <c r="E755" i="31"/>
  <c r="E797" i="31"/>
  <c r="D869" i="31"/>
  <c r="E869" i="31" s="1"/>
  <c r="E894" i="31"/>
  <c r="D895" i="31"/>
  <c r="D902" i="31"/>
  <c r="E971" i="31"/>
  <c r="B1000" i="31"/>
  <c r="E1028" i="31"/>
  <c r="C1125" i="31"/>
  <c r="C1172" i="31"/>
  <c r="B1177" i="31"/>
  <c r="E810" i="31"/>
  <c r="C842" i="31"/>
  <c r="D846" i="31"/>
  <c r="E868" i="31"/>
  <c r="C915" i="31"/>
  <c r="E929" i="31"/>
  <c r="E933" i="31"/>
  <c r="D936" i="31"/>
  <c r="C990" i="31"/>
  <c r="B1112" i="31"/>
  <c r="B1126" i="31" s="1"/>
  <c r="E1119" i="31"/>
  <c r="B1181" i="31"/>
  <c r="E749" i="31"/>
  <c r="E762" i="31"/>
  <c r="E791" i="31"/>
  <c r="D801" i="31"/>
  <c r="E801" i="31" s="1"/>
  <c r="E804" i="31"/>
  <c r="E883" i="31"/>
  <c r="E887" i="31"/>
  <c r="E891" i="31"/>
  <c r="D911" i="31"/>
  <c r="E911" i="31" s="1"/>
  <c r="E914" i="31"/>
  <c r="D999" i="31"/>
  <c r="B1104" i="31"/>
  <c r="E1116" i="31"/>
  <c r="C1181" i="31"/>
  <c r="D845" i="31"/>
  <c r="E873" i="31"/>
  <c r="D915" i="31"/>
  <c r="B1083" i="31"/>
  <c r="B1091" i="31"/>
  <c r="C1178" i="31"/>
  <c r="C1104" i="31"/>
  <c r="C1105" i="31" s="1"/>
  <c r="C1121" i="31"/>
  <c r="C1147" i="31"/>
  <c r="B1173" i="31"/>
  <c r="B1186" i="31"/>
  <c r="E1202" i="31"/>
  <c r="E782" i="31"/>
  <c r="E818" i="31"/>
  <c r="C839" i="31"/>
  <c r="D842" i="31"/>
  <c r="B846" i="31"/>
  <c r="E858" i="31"/>
  <c r="E927" i="31"/>
  <c r="E930" i="31"/>
  <c r="C969" i="31"/>
  <c r="E969" i="31" s="1"/>
  <c r="E968" i="31"/>
  <c r="D990" i="31"/>
  <c r="E990" i="31" s="1"/>
  <c r="C995" i="31"/>
  <c r="E994" i="31"/>
  <c r="B1062" i="31"/>
  <c r="B1063" i="31" s="1"/>
  <c r="B1070" i="31"/>
  <c r="C1083" i="31"/>
  <c r="C1084" i="31" s="1"/>
  <c r="E1098" i="31"/>
  <c r="C1173" i="31"/>
  <c r="B1178" i="31"/>
  <c r="E737" i="31"/>
  <c r="D750" i="31"/>
  <c r="E750" i="31" s="1"/>
  <c r="E779" i="31"/>
  <c r="D792" i="31"/>
  <c r="E792" i="31" s="1"/>
  <c r="B836" i="31"/>
  <c r="D839" i="31"/>
  <c r="E885" i="31"/>
  <c r="E888" i="31"/>
  <c r="E899" i="31"/>
  <c r="C974" i="31"/>
  <c r="E974" i="31" s="1"/>
  <c r="E986" i="31"/>
  <c r="C1062" i="31"/>
  <c r="C1063" i="31" s="1"/>
  <c r="E1077" i="31"/>
  <c r="E1112" i="31"/>
  <c r="C1182" i="31"/>
  <c r="E900" i="31"/>
  <c r="E942" i="31"/>
  <c r="E984" i="31"/>
  <c r="E1018" i="31"/>
  <c r="E1039" i="31"/>
  <c r="E1060" i="31"/>
  <c r="E1081" i="31"/>
  <c r="E1102" i="31"/>
  <c r="E1123" i="31"/>
  <c r="C1177" i="31"/>
  <c r="C1163" i="31"/>
  <c r="D1243" i="31"/>
  <c r="E1243" i="31" s="1"/>
  <c r="E1242" i="31"/>
  <c r="B1299" i="31"/>
  <c r="B1383" i="31"/>
  <c r="C1474" i="31"/>
  <c r="E1474" i="31" s="1"/>
  <c r="C1514" i="31"/>
  <c r="E1472" i="31"/>
  <c r="D978" i="31"/>
  <c r="E1053" i="31"/>
  <c r="E1074" i="31"/>
  <c r="E1095" i="31"/>
  <c r="E1141" i="31"/>
  <c r="D1173" i="31"/>
  <c r="D1177" i="31"/>
  <c r="B1215" i="31"/>
  <c r="E1226" i="31"/>
  <c r="C1383" i="31"/>
  <c r="E1391" i="31"/>
  <c r="C1394" i="31"/>
  <c r="E1394" i="31" s="1"/>
  <c r="E1146" i="31"/>
  <c r="D1181" i="31"/>
  <c r="B1185" i="31"/>
  <c r="E1297" i="31"/>
  <c r="D1298" i="31"/>
  <c r="E1381" i="31"/>
  <c r="D1382" i="31"/>
  <c r="C1457" i="31"/>
  <c r="E1457" i="31" s="1"/>
  <c r="E1456" i="31"/>
  <c r="E972" i="31"/>
  <c r="E1008" i="31"/>
  <c r="E1029" i="31"/>
  <c r="E1050" i="31"/>
  <c r="E1071" i="31"/>
  <c r="E1092" i="31"/>
  <c r="E1113" i="31"/>
  <c r="E1134" i="31"/>
  <c r="E1138" i="31"/>
  <c r="B1158" i="31"/>
  <c r="B1179" i="31" s="1"/>
  <c r="E1160" i="31"/>
  <c r="B1348" i="31"/>
  <c r="B1362" i="31" s="1"/>
  <c r="D1369" i="31"/>
  <c r="E1369" i="31" s="1"/>
  <c r="E1368" i="31"/>
  <c r="E943" i="31"/>
  <c r="E956" i="31"/>
  <c r="E985" i="31"/>
  <c r="E998" i="31"/>
  <c r="E1012" i="31"/>
  <c r="E1019" i="31"/>
  <c r="E1033" i="31"/>
  <c r="E1040" i="31"/>
  <c r="E1054" i="31"/>
  <c r="E1075" i="31"/>
  <c r="E1096" i="31"/>
  <c r="E1117" i="31"/>
  <c r="D1142" i="31"/>
  <c r="E1142" i="31" s="1"/>
  <c r="B1182" i="31"/>
  <c r="D1185" i="31"/>
  <c r="C1214" i="31"/>
  <c r="E1352" i="31"/>
  <c r="D1016" i="31"/>
  <c r="E1016" i="31" s="1"/>
  <c r="D1037" i="31"/>
  <c r="D1042" i="31" s="1"/>
  <c r="D1058" i="31"/>
  <c r="D1079" i="31"/>
  <c r="D1100" i="31"/>
  <c r="E1100" i="31" s="1"/>
  <c r="D1121" i="31"/>
  <c r="B1154" i="31"/>
  <c r="E1158" i="31"/>
  <c r="E1204" i="31"/>
  <c r="D1205" i="31"/>
  <c r="E1205" i="31" s="1"/>
  <c r="C1210" i="31"/>
  <c r="C1257" i="31"/>
  <c r="B1264" i="31"/>
  <c r="B1278" i="31" s="1"/>
  <c r="C1268" i="31"/>
  <c r="C1278" i="31" s="1"/>
  <c r="D1285" i="31"/>
  <c r="E1285" i="31" s="1"/>
  <c r="E1284" i="31"/>
  <c r="E1541" i="31"/>
  <c r="D1542" i="31"/>
  <c r="E1542" i="31" s="1"/>
  <c r="E963" i="31"/>
  <c r="E1009" i="31"/>
  <c r="E1030" i="31"/>
  <c r="E1051" i="31"/>
  <c r="E1072" i="31"/>
  <c r="E1093" i="31"/>
  <c r="E1114" i="31"/>
  <c r="E1135" i="31"/>
  <c r="C1154" i="31"/>
  <c r="D1182" i="31"/>
  <c r="C1186" i="31"/>
  <c r="B1514" i="31"/>
  <c r="D1104" i="31"/>
  <c r="D1125" i="31"/>
  <c r="D1186" i="31"/>
  <c r="E1200" i="31"/>
  <c r="B1336" i="31"/>
  <c r="B1341" i="31" s="1"/>
  <c r="C1341" i="31"/>
  <c r="E870" i="31"/>
  <c r="E912" i="31"/>
  <c r="E954" i="31"/>
  <c r="E996" i="31"/>
  <c r="E1006" i="31"/>
  <c r="E1027" i="31"/>
  <c r="E1048" i="31"/>
  <c r="E1069" i="31"/>
  <c r="E1090" i="31"/>
  <c r="E1111" i="31"/>
  <c r="E1143" i="31"/>
  <c r="B1176" i="31"/>
  <c r="C1183" i="31"/>
  <c r="E1201" i="31"/>
  <c r="B1236" i="31"/>
  <c r="E1339" i="31"/>
  <c r="D1340" i="31"/>
  <c r="E867" i="31"/>
  <c r="E909" i="31"/>
  <c r="E951" i="31"/>
  <c r="E993" i="31"/>
  <c r="E1017" i="31"/>
  <c r="E1038" i="31"/>
  <c r="E1059" i="31"/>
  <c r="E1080" i="31"/>
  <c r="E1101" i="31"/>
  <c r="E1122" i="31"/>
  <c r="D1137" i="31"/>
  <c r="E1137" i="31" s="1"/>
  <c r="D1172" i="31"/>
  <c r="C1180" i="31"/>
  <c r="D1183" i="31"/>
  <c r="B1167" i="31"/>
  <c r="B1252" i="31"/>
  <c r="B1306" i="31"/>
  <c r="B1320" i="31" s="1"/>
  <c r="C1310" i="31"/>
  <c r="E1310" i="31" s="1"/>
  <c r="C1436" i="31"/>
  <c r="E1435" i="31"/>
  <c r="B1522" i="31"/>
  <c r="E1152" i="31"/>
  <c r="E1155" i="31"/>
  <c r="E1161" i="31"/>
  <c r="E1261" i="31"/>
  <c r="E1303" i="31"/>
  <c r="E1345" i="31"/>
  <c r="E1387" i="31"/>
  <c r="B1415" i="31"/>
  <c r="B1425" i="31" s="1"/>
  <c r="B1436" i="31"/>
  <c r="B1446" i="31" s="1"/>
  <c r="D1528" i="31"/>
  <c r="C1526" i="31"/>
  <c r="E1560" i="31"/>
  <c r="E1587" i="31"/>
  <c r="D1588" i="31"/>
  <c r="E1588" i="31" s="1"/>
  <c r="C1593" i="31"/>
  <c r="C1614" i="31"/>
  <c r="E1614" i="31" s="1"/>
  <c r="E1696" i="31"/>
  <c r="C1174" i="31"/>
  <c r="D1214" i="31"/>
  <c r="D1252" i="31"/>
  <c r="E1252" i="31" s="1"/>
  <c r="D1294" i="31"/>
  <c r="E1294" i="31" s="1"/>
  <c r="D1336" i="31"/>
  <c r="E1336" i="31" s="1"/>
  <c r="D1378" i="31"/>
  <c r="E1378" i="31" s="1"/>
  <c r="C1487" i="31"/>
  <c r="E1485" i="31"/>
  <c r="E1583" i="31"/>
  <c r="D1584" i="31"/>
  <c r="E1584" i="31" s="1"/>
  <c r="E1632" i="31"/>
  <c r="D1635" i="31"/>
  <c r="E1635" i="31" s="1"/>
  <c r="E1836" i="31"/>
  <c r="E1857" i="31"/>
  <c r="E1862" i="31"/>
  <c r="E1884" i="31"/>
  <c r="D1887" i="31"/>
  <c r="E1887" i="31" s="1"/>
  <c r="D1174" i="31"/>
  <c r="C1298" i="31"/>
  <c r="C1299" i="31" s="1"/>
  <c r="C1415" i="31"/>
  <c r="C1577" i="31"/>
  <c r="E1246" i="31"/>
  <c r="E1288" i="31"/>
  <c r="E1330" i="31"/>
  <c r="E1372" i="31"/>
  <c r="D1415" i="31"/>
  <c r="D1445" i="31"/>
  <c r="E1444" i="31"/>
  <c r="D1453" i="31"/>
  <c r="E1453" i="31" s="1"/>
  <c r="D1522" i="31"/>
  <c r="B1563" i="31"/>
  <c r="B1577" i="31" s="1"/>
  <c r="E1576" i="31"/>
  <c r="E1672" i="31"/>
  <c r="B1403" i="31"/>
  <c r="B1404" i="31" s="1"/>
  <c r="C1441" i="31"/>
  <c r="B1523" i="31"/>
  <c r="B1518" i="31"/>
  <c r="D1572" i="31"/>
  <c r="E1572" i="31" s="1"/>
  <c r="E1623" i="31"/>
  <c r="D1626" i="31"/>
  <c r="E1626" i="31" s="1"/>
  <c r="E1240" i="31"/>
  <c r="B1515" i="31"/>
  <c r="C1523" i="31"/>
  <c r="E1553" i="31"/>
  <c r="D1555" i="31"/>
  <c r="D1163" i="31"/>
  <c r="D1168" i="31" s="1"/>
  <c r="D1178" i="31"/>
  <c r="D1187" i="31"/>
  <c r="D1247" i="31"/>
  <c r="E1247" i="31" s="1"/>
  <c r="D1289" i="31"/>
  <c r="E1289" i="31" s="1"/>
  <c r="D1331" i="31"/>
  <c r="E1331" i="31" s="1"/>
  <c r="C1420" i="31"/>
  <c r="C1515" i="31"/>
  <c r="B1499" i="31"/>
  <c r="B1519" i="31"/>
  <c r="B1527" i="31"/>
  <c r="B1682" i="31"/>
  <c r="E1231" i="31"/>
  <c r="E1263" i="31"/>
  <c r="E1273" i="31"/>
  <c r="E1305" i="31"/>
  <c r="E1315" i="31"/>
  <c r="E1347" i="31"/>
  <c r="E1357" i="31"/>
  <c r="E1389" i="31"/>
  <c r="E1399" i="31"/>
  <c r="D1420" i="31"/>
  <c r="E1438" i="31"/>
  <c r="C1466" i="31"/>
  <c r="C1517" i="31"/>
  <c r="C1483" i="31"/>
  <c r="E1483" i="31" s="1"/>
  <c r="E1482" i="31"/>
  <c r="C1499" i="31"/>
  <c r="C1519" i="31"/>
  <c r="E1498" i="31"/>
  <c r="C1555" i="31"/>
  <c r="C1556" i="31" s="1"/>
  <c r="B1598" i="31"/>
  <c r="E1615" i="31"/>
  <c r="E1644" i="31"/>
  <c r="D1647" i="31"/>
  <c r="E1647" i="31" s="1"/>
  <c r="E1228" i="31"/>
  <c r="E1270" i="31"/>
  <c r="E1312" i="31"/>
  <c r="E1354" i="31"/>
  <c r="E1396" i="31"/>
  <c r="D1403" i="31"/>
  <c r="E1419" i="31"/>
  <c r="B1524" i="31"/>
  <c r="E1549" i="31"/>
  <c r="D1551" i="31"/>
  <c r="E1551" i="31" s="1"/>
  <c r="C1597" i="31"/>
  <c r="D1210" i="31"/>
  <c r="E1210" i="31" s="1"/>
  <c r="D1222" i="31"/>
  <c r="E1222" i="31" s="1"/>
  <c r="D1235" i="31"/>
  <c r="D1277" i="31"/>
  <c r="D1319" i="31"/>
  <c r="D1361" i="31"/>
  <c r="B1513" i="31"/>
  <c r="B1495" i="31"/>
  <c r="B1521" i="31"/>
  <c r="C1524" i="31"/>
  <c r="B1528" i="31"/>
  <c r="E1591" i="31"/>
  <c r="E1606" i="31"/>
  <c r="D1609" i="31"/>
  <c r="E1609" i="31" s="1"/>
  <c r="B1703" i="31"/>
  <c r="C1411" i="31"/>
  <c r="C1513" i="31"/>
  <c r="B1517" i="31"/>
  <c r="C1521" i="31"/>
  <c r="C1528" i="31"/>
  <c r="C1508" i="31"/>
  <c r="E1545" i="31"/>
  <c r="D1546" i="31"/>
  <c r="E1546" i="31" s="1"/>
  <c r="D1761" i="31"/>
  <c r="D1436" i="31"/>
  <c r="C1495" i="31"/>
  <c r="E1495" i="31" s="1"/>
  <c r="D1519" i="31"/>
  <c r="B1508" i="31"/>
  <c r="E1607" i="31"/>
  <c r="E1611" i="31"/>
  <c r="C1661" i="31"/>
  <c r="C1682" i="31"/>
  <c r="D1719" i="31"/>
  <c r="E1796" i="31"/>
  <c r="C1828" i="31"/>
  <c r="C1845" i="31"/>
  <c r="C1850" i="31" s="1"/>
  <c r="D1424" i="31"/>
  <c r="D1513" i="31"/>
  <c r="C1527" i="31"/>
  <c r="B1647" i="31"/>
  <c r="B1656" i="31"/>
  <c r="E1660" i="31"/>
  <c r="D1682" i="31"/>
  <c r="E1681" i="31"/>
  <c r="E1689" i="31"/>
  <c r="C1698" i="31"/>
  <c r="C1703" i="31" s="1"/>
  <c r="C1815" i="31"/>
  <c r="E1815" i="31" s="1"/>
  <c r="B1850" i="31"/>
  <c r="D1526" i="31"/>
  <c r="B1605" i="31"/>
  <c r="B1619" i="31" s="1"/>
  <c r="E1624" i="31"/>
  <c r="D1651" i="31"/>
  <c r="E1651" i="31" s="1"/>
  <c r="E1650" i="31"/>
  <c r="E1771" i="31"/>
  <c r="E1784" i="31"/>
  <c r="C1798" i="31"/>
  <c r="C1803" i="31"/>
  <c r="D1488" i="31"/>
  <c r="D1523" i="31"/>
  <c r="E1608" i="31"/>
  <c r="E1612" i="31"/>
  <c r="B1626" i="31"/>
  <c r="B1635" i="31"/>
  <c r="C1640" i="31"/>
  <c r="E1754" i="31"/>
  <c r="B1787" i="31"/>
  <c r="E1824" i="31"/>
  <c r="D1517" i="31"/>
  <c r="D1593" i="31"/>
  <c r="D1597" i="31"/>
  <c r="D1630" i="31"/>
  <c r="E1630" i="31" s="1"/>
  <c r="E1629" i="31"/>
  <c r="D1639" i="31"/>
  <c r="E1638" i="31"/>
  <c r="C1773" i="31"/>
  <c r="E1773" i="31" s="1"/>
  <c r="D1777" i="31"/>
  <c r="E1777" i="31" s="1"/>
  <c r="C1786" i="31"/>
  <c r="D1514" i="31"/>
  <c r="D1618" i="31"/>
  <c r="E1617" i="31"/>
  <c r="E1668" i="31"/>
  <c r="E1729" i="31"/>
  <c r="C1756" i="31"/>
  <c r="C1761" i="31"/>
  <c r="E1780" i="31"/>
  <c r="B1808" i="31"/>
  <c r="D1527" i="31"/>
  <c r="D1605" i="31"/>
  <c r="E1605" i="31" s="1"/>
  <c r="E1712" i="31"/>
  <c r="B1745" i="31"/>
  <c r="D1803" i="31"/>
  <c r="D1521" i="31"/>
  <c r="D1524" i="31"/>
  <c r="E1540" i="31"/>
  <c r="E1544" i="31"/>
  <c r="E1548" i="31"/>
  <c r="E1552" i="31"/>
  <c r="D1563" i="31"/>
  <c r="E1563" i="31" s="1"/>
  <c r="D1567" i="31"/>
  <c r="E1567" i="31" s="1"/>
  <c r="E1571" i="31"/>
  <c r="E1575" i="31"/>
  <c r="E1582" i="31"/>
  <c r="E1586" i="31"/>
  <c r="E1590" i="31"/>
  <c r="E1594" i="31"/>
  <c r="E1677" i="31"/>
  <c r="C1731" i="31"/>
  <c r="E1731" i="31" s="1"/>
  <c r="D1735" i="31"/>
  <c r="E1735" i="31" s="1"/>
  <c r="C1744" i="31"/>
  <c r="B2016" i="31"/>
  <c r="D1518" i="31"/>
  <c r="E1687" i="31"/>
  <c r="C1714" i="31"/>
  <c r="C1719" i="31"/>
  <c r="E1738" i="31"/>
  <c r="B1766" i="31"/>
  <c r="E1855" i="31"/>
  <c r="D2007" i="31"/>
  <c r="C1866" i="31"/>
  <c r="D1499" i="31"/>
  <c r="D1508" i="31"/>
  <c r="E1653" i="31"/>
  <c r="E1659" i="31"/>
  <c r="E1665" i="31"/>
  <c r="E1671" i="31"/>
  <c r="E1674" i="31"/>
  <c r="E1680" i="31"/>
  <c r="E1722" i="31"/>
  <c r="E1764" i="31"/>
  <c r="E1806" i="31"/>
  <c r="D1819" i="31"/>
  <c r="E1819" i="31" s="1"/>
  <c r="E1875" i="31"/>
  <c r="C1908" i="31"/>
  <c r="C1913" i="31" s="1"/>
  <c r="C1966" i="31"/>
  <c r="E1966" i="31" s="1"/>
  <c r="E1965" i="31"/>
  <c r="E1986" i="31"/>
  <c r="C2007" i="31"/>
  <c r="D2011" i="31"/>
  <c r="E1716" i="31"/>
  <c r="E1758" i="31"/>
  <c r="E1800" i="31"/>
  <c r="E1842" i="31"/>
  <c r="D1866" i="31"/>
  <c r="E1866" i="31" s="1"/>
  <c r="C1962" i="31"/>
  <c r="B1976" i="31"/>
  <c r="C2179" i="31"/>
  <c r="E1713" i="31"/>
  <c r="D1723" i="31"/>
  <c r="E1755" i="31"/>
  <c r="D1765" i="31"/>
  <c r="E1797" i="31"/>
  <c r="D1807" i="31"/>
  <c r="E1813" i="31"/>
  <c r="E1839" i="31"/>
  <c r="D1849" i="31"/>
  <c r="E1865" i="31"/>
  <c r="B1870" i="31"/>
  <c r="E1905" i="31"/>
  <c r="D1996" i="31"/>
  <c r="E1995" i="31"/>
  <c r="D1515" i="31"/>
  <c r="E1697" i="31"/>
  <c r="D1710" i="31"/>
  <c r="E1710" i="31" s="1"/>
  <c r="E1739" i="31"/>
  <c r="D1752" i="31"/>
  <c r="E1752" i="31" s="1"/>
  <c r="E1781" i="31"/>
  <c r="D1794" i="31"/>
  <c r="E1794" i="31" s="1"/>
  <c r="E1823" i="31"/>
  <c r="C1870" i="31"/>
  <c r="E1954" i="31"/>
  <c r="D1975" i="31"/>
  <c r="E1974" i="31"/>
  <c r="B2005" i="31"/>
  <c r="B1882" i="31"/>
  <c r="B1887" i="31"/>
  <c r="C1891" i="31"/>
  <c r="C1892" i="31" s="1"/>
  <c r="D1971" i="31"/>
  <c r="E1971" i="31" s="1"/>
  <c r="B2001" i="31"/>
  <c r="C2005" i="31"/>
  <c r="E1984" i="31"/>
  <c r="C2034" i="31"/>
  <c r="E2034" i="31" s="1"/>
  <c r="E2106" i="31"/>
  <c r="E1701" i="31"/>
  <c r="D1714" i="31"/>
  <c r="E1743" i="31"/>
  <c r="D1756" i="31"/>
  <c r="E1785" i="31"/>
  <c r="D1798" i="31"/>
  <c r="E1798" i="31" s="1"/>
  <c r="E1827" i="31"/>
  <c r="D1840" i="31"/>
  <c r="E1840" i="31" s="1"/>
  <c r="D1891" i="31"/>
  <c r="E1890" i="31"/>
  <c r="E1903" i="31"/>
  <c r="B2014" i="31"/>
  <c r="C2001" i="31"/>
  <c r="E1856" i="31"/>
  <c r="B1861" i="31"/>
  <c r="E1878" i="31"/>
  <c r="E1882" i="31"/>
  <c r="E1941" i="31"/>
  <c r="D2001" i="31"/>
  <c r="B2010" i="31"/>
  <c r="C2014" i="31"/>
  <c r="B2030" i="31"/>
  <c r="D1504" i="31"/>
  <c r="B1913" i="31"/>
  <c r="B2002" i="31"/>
  <c r="C2010" i="31"/>
  <c r="D2014" i="31"/>
  <c r="C2030" i="31"/>
  <c r="E2030" i="31" s="1"/>
  <c r="E2029" i="31"/>
  <c r="B2203" i="31"/>
  <c r="B2224" i="31" s="1"/>
  <c r="B2223" i="31"/>
  <c r="E1692" i="31"/>
  <c r="D1702" i="31"/>
  <c r="E1734" i="31"/>
  <c r="D1744" i="31"/>
  <c r="E1776" i="31"/>
  <c r="D1786" i="31"/>
  <c r="E1818" i="31"/>
  <c r="D1828" i="31"/>
  <c r="D1861" i="31"/>
  <c r="E1861" i="31" s="1"/>
  <c r="E1860" i="31"/>
  <c r="E1924" i="31"/>
  <c r="E1981" i="31"/>
  <c r="C2002" i="31"/>
  <c r="D2010" i="31"/>
  <c r="E1989" i="31"/>
  <c r="E1899" i="31"/>
  <c r="B2011" i="31"/>
  <c r="E1686" i="31"/>
  <c r="E1728" i="31"/>
  <c r="E1770" i="31"/>
  <c r="B1929" i="31"/>
  <c r="B1934" i="31" s="1"/>
  <c r="B2007" i="31"/>
  <c r="D2016" i="31"/>
  <c r="C1945" i="31"/>
  <c r="E1945" i="31" s="1"/>
  <c r="B1983" i="31"/>
  <c r="C1992" i="31"/>
  <c r="C2011" i="31"/>
  <c r="C2016" i="31"/>
  <c r="C2107" i="31"/>
  <c r="E2174" i="31"/>
  <c r="B2179" i="31"/>
  <c r="B2183" i="31"/>
  <c r="E2207" i="31"/>
  <c r="D2228" i="31"/>
  <c r="E2212" i="31"/>
  <c r="D2233" i="31"/>
  <c r="C2254" i="31"/>
  <c r="C2275" i="31" s="1"/>
  <c r="D2280" i="31"/>
  <c r="E2259" i="31"/>
  <c r="D1908" i="31"/>
  <c r="D1983" i="31"/>
  <c r="B2086" i="31"/>
  <c r="E2093" i="31"/>
  <c r="B2175" i="31"/>
  <c r="E2183" i="31"/>
  <c r="E2187" i="31"/>
  <c r="D2271" i="31"/>
  <c r="E2250" i="31"/>
  <c r="E1877" i="31"/>
  <c r="E1980" i="31"/>
  <c r="B1996" i="31"/>
  <c r="C2086" i="31"/>
  <c r="E2203" i="31"/>
  <c r="D2224" i="31"/>
  <c r="E2276" i="31"/>
  <c r="E2281" i="31"/>
  <c r="B1987" i="31"/>
  <c r="B2034" i="31"/>
  <c r="B2055" i="31"/>
  <c r="D2086" i="31"/>
  <c r="E2085" i="31"/>
  <c r="B2188" i="31"/>
  <c r="B2043" i="31"/>
  <c r="C2065" i="31"/>
  <c r="E2072" i="31"/>
  <c r="E2081" i="31"/>
  <c r="B2149" i="31"/>
  <c r="B2176" i="31"/>
  <c r="C2188" i="31"/>
  <c r="E2272" i="31"/>
  <c r="E1912" i="31"/>
  <c r="E1940" i="31"/>
  <c r="D2002" i="31"/>
  <c r="D2005" i="31"/>
  <c r="E1987" i="31"/>
  <c r="E1993" i="31"/>
  <c r="C2043" i="31"/>
  <c r="C2190" i="31" s="1"/>
  <c r="E2055" i="31"/>
  <c r="D2065" i="31"/>
  <c r="E2064" i="31"/>
  <c r="C2176" i="31"/>
  <c r="E2160" i="31"/>
  <c r="D2181" i="31"/>
  <c r="E2184" i="31"/>
  <c r="E2235" i="31"/>
  <c r="E2277" i="31"/>
  <c r="D1870" i="31"/>
  <c r="E1881" i="31"/>
  <c r="B2009" i="31"/>
  <c r="B2012" i="31"/>
  <c r="B2015" i="31"/>
  <c r="D2044" i="31"/>
  <c r="D2149" i="31"/>
  <c r="E2148" i="31"/>
  <c r="D2176" i="31"/>
  <c r="E2282" i="31"/>
  <c r="E1869" i="31"/>
  <c r="D1950" i="31"/>
  <c r="E1950" i="31" s="1"/>
  <c r="B2003" i="31"/>
  <c r="B2006" i="31"/>
  <c r="C2009" i="31"/>
  <c r="C2012" i="31"/>
  <c r="C2015" i="31"/>
  <c r="E2038" i="31"/>
  <c r="B2128" i="31"/>
  <c r="E2135" i="31"/>
  <c r="B2182" i="31"/>
  <c r="B2185" i="31"/>
  <c r="B2216" i="31"/>
  <c r="E2268" i="31"/>
  <c r="E2273" i="31"/>
  <c r="B2264" i="31"/>
  <c r="B2284" i="31"/>
  <c r="E1953" i="31"/>
  <c r="C2003" i="31"/>
  <c r="C2006" i="31"/>
  <c r="D2009" i="31"/>
  <c r="D2012" i="31"/>
  <c r="D2015" i="31"/>
  <c r="C2128" i="31"/>
  <c r="C2182" i="31"/>
  <c r="C2185" i="31"/>
  <c r="C2237" i="31"/>
  <c r="C2217" i="31"/>
  <c r="C2238" i="31" s="1"/>
  <c r="E2278" i="31"/>
  <c r="C2284" i="31"/>
  <c r="D2003" i="31"/>
  <c r="D2128" i="31"/>
  <c r="E2127" i="31"/>
  <c r="B2174" i="31"/>
  <c r="E2169" i="31"/>
  <c r="D2190" i="31"/>
  <c r="B2212" i="31"/>
  <c r="B2233" i="31" s="1"/>
  <c r="E2216" i="31"/>
  <c r="D2237" i="31"/>
  <c r="D2217" i="31"/>
  <c r="D1934" i="31"/>
  <c r="E1934" i="31" s="1"/>
  <c r="B1992" i="31"/>
  <c r="B2107" i="31"/>
  <c r="E2114" i="31"/>
  <c r="E2123" i="31"/>
  <c r="E2269" i="31"/>
  <c r="E2274" i="31"/>
  <c r="B2156" i="31"/>
  <c r="B2165" i="31"/>
  <c r="B2186" i="31" s="1"/>
  <c r="B2180" i="31"/>
  <c r="B2189" i="31"/>
  <c r="C2223" i="31"/>
  <c r="C2226" i="31"/>
  <c r="C2229" i="31"/>
  <c r="C2232" i="31"/>
  <c r="D2254" i="31"/>
  <c r="D2263" i="31"/>
  <c r="C2144" i="31"/>
  <c r="E2144" i="31" s="1"/>
  <c r="C2156" i="31"/>
  <c r="C2165" i="31"/>
  <c r="C2180" i="31"/>
  <c r="C2189" i="31"/>
  <c r="D2223" i="31"/>
  <c r="D2232" i="31"/>
  <c r="E2248" i="31"/>
  <c r="E2251" i="31"/>
  <c r="E2257" i="31"/>
  <c r="D2102" i="31"/>
  <c r="E2102" i="31" s="1"/>
  <c r="D2156" i="31"/>
  <c r="D2165" i="31"/>
  <c r="D2180" i="31"/>
  <c r="D2189" i="31"/>
  <c r="E2202" i="31"/>
  <c r="E2211" i="31"/>
  <c r="E2033" i="31"/>
  <c r="E2042" i="31"/>
  <c r="E2054" i="31"/>
  <c r="E2063" i="31"/>
  <c r="E2075" i="31"/>
  <c r="E2084" i="31"/>
  <c r="E2096" i="31"/>
  <c r="E2105" i="31"/>
  <c r="E2117" i="31"/>
  <c r="E2126" i="31"/>
  <c r="E2138" i="31"/>
  <c r="B2227" i="31"/>
  <c r="B2236" i="31"/>
  <c r="C2227" i="31"/>
  <c r="C2230" i="31"/>
  <c r="C2236" i="31"/>
  <c r="C2175" i="31"/>
  <c r="C2178" i="31"/>
  <c r="D2221" i="31"/>
  <c r="D2227" i="31"/>
  <c r="D2236" i="31"/>
  <c r="E2249" i="31"/>
  <c r="E2252" i="31"/>
  <c r="E2255" i="31"/>
  <c r="E2258" i="31"/>
  <c r="E2261" i="31"/>
  <c r="B2270" i="31"/>
  <c r="B2279" i="31"/>
  <c r="E2206" i="31"/>
  <c r="E2215" i="31"/>
  <c r="C2270" i="31"/>
  <c r="C2279" i="31"/>
  <c r="D2270" i="31"/>
  <c r="D2279" i="31"/>
  <c r="C2225" i="31"/>
  <c r="C2231" i="31"/>
  <c r="C2234" i="31"/>
  <c r="D2222" i="31"/>
  <c r="E2247" i="31"/>
  <c r="E2253" i="31"/>
  <c r="E2256" i="31"/>
  <c r="E2262" i="31"/>
  <c r="B2274" i="31"/>
  <c r="B2283" i="31"/>
  <c r="C2283" i="31"/>
  <c r="E1083" i="31" l="1"/>
  <c r="E2222" i="31"/>
  <c r="E2230" i="31"/>
  <c r="E2225" i="31"/>
  <c r="E2233" i="31"/>
  <c r="E2228" i="31"/>
  <c r="E2221" i="31"/>
  <c r="E2234" i="31"/>
  <c r="E2224" i="31"/>
  <c r="E2185" i="31"/>
  <c r="E2182" i="31"/>
  <c r="E2188" i="31"/>
  <c r="E2178" i="31"/>
  <c r="E2179" i="31"/>
  <c r="E2175" i="31"/>
  <c r="E71" i="31"/>
  <c r="B2302" i="31"/>
  <c r="B2177" i="31"/>
  <c r="E2006" i="31"/>
  <c r="C958" i="31"/>
  <c r="C2004" i="31"/>
  <c r="C1766" i="31"/>
  <c r="C1000" i="31"/>
  <c r="B2013" i="31"/>
  <c r="E1518" i="31"/>
  <c r="E565" i="31"/>
  <c r="E197" i="31"/>
  <c r="E1522" i="31"/>
  <c r="E2010" i="31"/>
  <c r="B834" i="31"/>
  <c r="E92" i="31"/>
  <c r="C2149" i="31"/>
  <c r="E2149" i="31" s="1"/>
  <c r="B1661" i="31"/>
  <c r="E1436" i="31"/>
  <c r="E2002" i="31"/>
  <c r="C2186" i="31"/>
  <c r="E2128" i="31"/>
  <c r="E2012" i="31"/>
  <c r="C2297" i="31"/>
  <c r="B838" i="31"/>
  <c r="E239" i="31"/>
  <c r="E155" i="31"/>
  <c r="E1178" i="31"/>
  <c r="D874" i="31"/>
  <c r="E874" i="31" s="1"/>
  <c r="B2291" i="31"/>
  <c r="C2294" i="31"/>
  <c r="C2289" i="31"/>
  <c r="E1172" i="31"/>
  <c r="E1062" i="31"/>
  <c r="B2299" i="31"/>
  <c r="B1640" i="31"/>
  <c r="E1176" i="31"/>
  <c r="D2302" i="31"/>
  <c r="E218" i="31"/>
  <c r="E2190" i="31"/>
  <c r="E2015" i="31"/>
  <c r="E759" i="31"/>
  <c r="C2264" i="31"/>
  <c r="C2285" i="31" s="1"/>
  <c r="B2181" i="31"/>
  <c r="E2016" i="31"/>
  <c r="E2001" i="31"/>
  <c r="C1598" i="31"/>
  <c r="E839" i="31"/>
  <c r="C937" i="31"/>
  <c r="E837" i="31"/>
  <c r="C834" i="31"/>
  <c r="B2303" i="31"/>
  <c r="B1892" i="31"/>
  <c r="E845" i="31"/>
  <c r="E846" i="31"/>
  <c r="E836" i="31"/>
  <c r="E895" i="31"/>
  <c r="B2298" i="31"/>
  <c r="E2236" i="31"/>
  <c r="E2180" i="31"/>
  <c r="E2226" i="31"/>
  <c r="C1808" i="31"/>
  <c r="B1516" i="31"/>
  <c r="E835" i="31"/>
  <c r="C2304" i="31"/>
  <c r="C2177" i="31"/>
  <c r="E2227" i="31"/>
  <c r="E1415" i="31"/>
  <c r="D1955" i="31"/>
  <c r="E1908" i="31"/>
  <c r="E1183" i="31"/>
  <c r="E840" i="31"/>
  <c r="B2044" i="31"/>
  <c r="C1955" i="31"/>
  <c r="C1446" i="31"/>
  <c r="C1179" i="31"/>
  <c r="E832" i="31"/>
  <c r="B659" i="31"/>
  <c r="E302" i="31"/>
  <c r="E842" i="31"/>
  <c r="B2297" i="31"/>
  <c r="E2005" i="31"/>
  <c r="E696" i="31"/>
  <c r="B2294" i="31"/>
  <c r="B2293" i="31"/>
  <c r="C1829" i="31"/>
  <c r="D1175" i="31"/>
  <c r="E1020" i="31"/>
  <c r="D834" i="31"/>
  <c r="D847" i="31"/>
  <c r="E176" i="31"/>
  <c r="D407" i="31"/>
  <c r="E407" i="31" s="1"/>
  <c r="E2223" i="31"/>
  <c r="E1761" i="31"/>
  <c r="C2299" i="31"/>
  <c r="C2295" i="31"/>
  <c r="E1515" i="31"/>
  <c r="E1521" i="31"/>
  <c r="E1593" i="31"/>
  <c r="E1845" i="31"/>
  <c r="B1520" i="31"/>
  <c r="B1175" i="31"/>
  <c r="E995" i="31"/>
  <c r="B2290" i="31"/>
  <c r="B1105" i="31"/>
  <c r="E2011" i="31"/>
  <c r="C1724" i="31"/>
  <c r="E1719" i="31"/>
  <c r="E1174" i="31"/>
  <c r="E1682" i="31"/>
  <c r="E1182" i="31"/>
  <c r="C1619" i="31"/>
  <c r="C2013" i="31"/>
  <c r="B2004" i="31"/>
  <c r="C1871" i="31"/>
  <c r="E742" i="31"/>
  <c r="C2044" i="31"/>
  <c r="E2044" i="31" s="1"/>
  <c r="B2008" i="31"/>
  <c r="E1037" i="31"/>
  <c r="C1320" i="31"/>
  <c r="E833" i="31"/>
  <c r="E841" i="31"/>
  <c r="B2289" i="31"/>
  <c r="C2181" i="31"/>
  <c r="C1976" i="31"/>
  <c r="C2290" i="31"/>
  <c r="B2190" i="31"/>
  <c r="E1527" i="31"/>
  <c r="C1425" i="31"/>
  <c r="B1525" i="31"/>
  <c r="E1177" i="31"/>
  <c r="B1084" i="31"/>
  <c r="C365" i="31"/>
  <c r="E1519" i="31"/>
  <c r="E1186" i="31"/>
  <c r="E1173" i="31"/>
  <c r="E831" i="31"/>
  <c r="C1215" i="31"/>
  <c r="D2008" i="31"/>
  <c r="E1526" i="31"/>
  <c r="E113" i="31"/>
  <c r="E2009" i="31"/>
  <c r="E2229" i="31"/>
  <c r="B2304" i="31"/>
  <c r="C2300" i="31"/>
  <c r="E2165" i="31"/>
  <c r="D2186" i="31"/>
  <c r="D2304" i="31"/>
  <c r="E2231" i="31"/>
  <c r="D2303" i="31"/>
  <c r="B1997" i="31"/>
  <c r="B2017" i="31"/>
  <c r="B2065" i="31"/>
  <c r="D1997" i="31"/>
  <c r="D2017" i="31"/>
  <c r="E1996" i="31"/>
  <c r="D1724" i="31"/>
  <c r="E1723" i="31"/>
  <c r="E1698" i="31"/>
  <c r="C1529" i="31"/>
  <c r="C1509" i="31"/>
  <c r="E1420" i="31"/>
  <c r="E1555" i="31"/>
  <c r="D1556" i="31"/>
  <c r="E1556" i="31" s="1"/>
  <c r="E1104" i="31"/>
  <c r="D1105" i="31"/>
  <c r="E1105" i="31" s="1"/>
  <c r="E1441" i="31"/>
  <c r="D1383" i="31"/>
  <c r="E1383" i="31" s="1"/>
  <c r="E1382" i="31"/>
  <c r="C1404" i="31"/>
  <c r="E999" i="31"/>
  <c r="D1000" i="31"/>
  <c r="E817" i="31"/>
  <c r="D838" i="31"/>
  <c r="C843" i="31"/>
  <c r="E637" i="31"/>
  <c r="D638" i="31"/>
  <c r="E638" i="31" s="1"/>
  <c r="E645" i="31"/>
  <c r="D617" i="31"/>
  <c r="E617" i="31" s="1"/>
  <c r="E364" i="31"/>
  <c r="E281" i="31"/>
  <c r="D449" i="31"/>
  <c r="E449" i="31" s="1"/>
  <c r="E50" i="31"/>
  <c r="E2270" i="31"/>
  <c r="D2291" i="31"/>
  <c r="B2295" i="31"/>
  <c r="E1524" i="31"/>
  <c r="D1640" i="31"/>
  <c r="E1640" i="31" s="1"/>
  <c r="E1639" i="31"/>
  <c r="B1257" i="31"/>
  <c r="E1042" i="31"/>
  <c r="D806" i="31"/>
  <c r="E806" i="31" s="1"/>
  <c r="E624" i="31"/>
  <c r="E1411" i="31"/>
  <c r="D554" i="31"/>
  <c r="E554" i="31" s="1"/>
  <c r="E1125" i="31"/>
  <c r="D1126" i="31"/>
  <c r="E658" i="31"/>
  <c r="D659" i="31"/>
  <c r="E659" i="31" s="1"/>
  <c r="D1661" i="31"/>
  <c r="E1661" i="31" s="1"/>
  <c r="E1403" i="31"/>
  <c r="D1404" i="31"/>
  <c r="E1528" i="31"/>
  <c r="D1299" i="31"/>
  <c r="E1299" i="31" s="1"/>
  <c r="E1298" i="31"/>
  <c r="C979" i="31"/>
  <c r="C680" i="31"/>
  <c r="D2264" i="31"/>
  <c r="D2284" i="31"/>
  <c r="E2263" i="31"/>
  <c r="B2285" i="31"/>
  <c r="D1871" i="31"/>
  <c r="E1870" i="31"/>
  <c r="D2290" i="31"/>
  <c r="E2003" i="31"/>
  <c r="C2170" i="31"/>
  <c r="C2303" i="31"/>
  <c r="C2302" i="31"/>
  <c r="D1913" i="31"/>
  <c r="E1913" i="31" s="1"/>
  <c r="E1962" i="31"/>
  <c r="B1871" i="31"/>
  <c r="E1361" i="31"/>
  <c r="D1362" i="31"/>
  <c r="E1362" i="31" s="1"/>
  <c r="D1577" i="31"/>
  <c r="E1577" i="31" s="1"/>
  <c r="D1215" i="31"/>
  <c r="E1214" i="31"/>
  <c r="E1185" i="31"/>
  <c r="C1126" i="31"/>
  <c r="B785" i="31"/>
  <c r="C827" i="31"/>
  <c r="E29" i="31"/>
  <c r="D533" i="31"/>
  <c r="E533" i="31" s="1"/>
  <c r="C2291" i="31"/>
  <c r="E2156" i="31"/>
  <c r="D2177" i="31"/>
  <c r="D2295" i="31"/>
  <c r="E1983" i="31"/>
  <c r="D2004" i="31"/>
  <c r="B2300" i="31"/>
  <c r="E2217" i="31"/>
  <c r="D2238" i="31"/>
  <c r="D2294" i="31"/>
  <c r="D2297" i="31"/>
  <c r="E1756" i="31"/>
  <c r="C2017" i="31"/>
  <c r="E1803" i="31"/>
  <c r="E1597" i="31"/>
  <c r="D1598" i="31"/>
  <c r="E1523" i="31"/>
  <c r="B1529" i="31"/>
  <c r="B1509" i="31"/>
  <c r="E1319" i="31"/>
  <c r="D1320" i="31"/>
  <c r="C1520" i="31"/>
  <c r="D1179" i="31"/>
  <c r="E936" i="31"/>
  <c r="D937" i="31"/>
  <c r="C847" i="31"/>
  <c r="D764" i="31"/>
  <c r="E764" i="31" s="1"/>
  <c r="D785" i="31"/>
  <c r="E785" i="31" s="1"/>
  <c r="E784" i="31"/>
  <c r="D701" i="31"/>
  <c r="E701" i="31" s="1"/>
  <c r="E134" i="31"/>
  <c r="D344" i="31"/>
  <c r="E344" i="31" s="1"/>
  <c r="D2275" i="31"/>
  <c r="E2254" i="31"/>
  <c r="E2237" i="31"/>
  <c r="E2176" i="31"/>
  <c r="E2065" i="31"/>
  <c r="C2293" i="31"/>
  <c r="E2014" i="31"/>
  <c r="D1850" i="31"/>
  <c r="E1850" i="31" s="1"/>
  <c r="E1849" i="31"/>
  <c r="D1619" i="31"/>
  <c r="E1618" i="31"/>
  <c r="E1277" i="31"/>
  <c r="D1278" i="31"/>
  <c r="E1278" i="31" s="1"/>
  <c r="D1021" i="31"/>
  <c r="E1021" i="31" s="1"/>
  <c r="E721" i="31"/>
  <c r="D722" i="31"/>
  <c r="E722" i="31" s="1"/>
  <c r="E595" i="31"/>
  <c r="D596" i="31"/>
  <c r="E596" i="31" s="1"/>
  <c r="D575" i="31"/>
  <c r="E575" i="31" s="1"/>
  <c r="E2283" i="31"/>
  <c r="D1703" i="31"/>
  <c r="E1703" i="31" s="1"/>
  <c r="E1702" i="31"/>
  <c r="D1341" i="31"/>
  <c r="E1341" i="31" s="1"/>
  <c r="E1340" i="31"/>
  <c r="D2298" i="31"/>
  <c r="C2298" i="31"/>
  <c r="E1828" i="31"/>
  <c r="D1829" i="31"/>
  <c r="C1997" i="31"/>
  <c r="E2232" i="31"/>
  <c r="D2299" i="31"/>
  <c r="D2293" i="31"/>
  <c r="E2271" i="31"/>
  <c r="E2280" i="31"/>
  <c r="E1714" i="31"/>
  <c r="D1509" i="31"/>
  <c r="D1529" i="31"/>
  <c r="E1508" i="31"/>
  <c r="D1467" i="31"/>
  <c r="E1514" i="31"/>
  <c r="E1517" i="31"/>
  <c r="C2008" i="31"/>
  <c r="E1513" i="31"/>
  <c r="C1516" i="31"/>
  <c r="E1235" i="31"/>
  <c r="D1236" i="31"/>
  <c r="E1236" i="31" s="1"/>
  <c r="D1516" i="31"/>
  <c r="C1525" i="31"/>
  <c r="B1188" i="31"/>
  <c r="B1168" i="31"/>
  <c r="E1121" i="31"/>
  <c r="E1181" i="31"/>
  <c r="C1184" i="31"/>
  <c r="E915" i="31"/>
  <c r="D916" i="31"/>
  <c r="E957" i="31"/>
  <c r="D958" i="31"/>
  <c r="E958" i="31" s="1"/>
  <c r="D512" i="31"/>
  <c r="E512" i="31" s="1"/>
  <c r="E511" i="31"/>
  <c r="D365" i="31"/>
  <c r="E323" i="31"/>
  <c r="D2289" i="31"/>
  <c r="D1787" i="31"/>
  <c r="E1786" i="31"/>
  <c r="D1520" i="31"/>
  <c r="E1499" i="31"/>
  <c r="D2013" i="31"/>
  <c r="E1424" i="31"/>
  <c r="D1425" i="31"/>
  <c r="C916" i="31"/>
  <c r="D1257" i="31"/>
  <c r="E1257" i="31" s="1"/>
  <c r="E1256" i="31"/>
  <c r="D260" i="31"/>
  <c r="E260" i="31" s="1"/>
  <c r="E259" i="31"/>
  <c r="D386" i="31"/>
  <c r="E386" i="31" s="1"/>
  <c r="D1892" i="31"/>
  <c r="E1892" i="31" s="1"/>
  <c r="E1891" i="31"/>
  <c r="B2237" i="31"/>
  <c r="B2217" i="31"/>
  <c r="B2238" i="31" s="1"/>
  <c r="E2043" i="31"/>
  <c r="D1808" i="31"/>
  <c r="E1807" i="31"/>
  <c r="E1992" i="31"/>
  <c r="E1187" i="31"/>
  <c r="E1487" i="31"/>
  <c r="C1488" i="31"/>
  <c r="E1488" i="31" s="1"/>
  <c r="E1268" i="31"/>
  <c r="C1175" i="31"/>
  <c r="E1154" i="31"/>
  <c r="E1079" i="31"/>
  <c r="D1084" i="31"/>
  <c r="E1084" i="31" s="1"/>
  <c r="D1147" i="31"/>
  <c r="E1147" i="31" s="1"/>
  <c r="E978" i="31"/>
  <c r="D979" i="31"/>
  <c r="D843" i="31"/>
  <c r="D470" i="31"/>
  <c r="E470" i="31" s="1"/>
  <c r="E469" i="31"/>
  <c r="D743" i="31"/>
  <c r="E743" i="31" s="1"/>
  <c r="D1525" i="31"/>
  <c r="E1504" i="31"/>
  <c r="D2107" i="31"/>
  <c r="E2107" i="31" s="1"/>
  <c r="E2007" i="31"/>
  <c r="C1745" i="31"/>
  <c r="C1787" i="31"/>
  <c r="D1446" i="31"/>
  <c r="E1445" i="31"/>
  <c r="E1058" i="31"/>
  <c r="D1063" i="31"/>
  <c r="E1063" i="31" s="1"/>
  <c r="E1180" i="31"/>
  <c r="D1188" i="31"/>
  <c r="E844" i="31"/>
  <c r="D491" i="31"/>
  <c r="E491" i="31" s="1"/>
  <c r="D1745" i="31"/>
  <c r="E1744" i="31"/>
  <c r="D1976" i="31"/>
  <c r="E1975" i="31"/>
  <c r="E2279" i="31"/>
  <c r="D2300" i="31"/>
  <c r="E2189" i="31"/>
  <c r="D2170" i="31"/>
  <c r="B2170" i="31"/>
  <c r="E2086" i="31"/>
  <c r="D1766" i="31"/>
  <c r="E1765" i="31"/>
  <c r="C1467" i="31"/>
  <c r="D1184" i="31"/>
  <c r="E1163" i="31"/>
  <c r="E1466" i="31"/>
  <c r="E902" i="31"/>
  <c r="C1168" i="31"/>
  <c r="E1168" i="31" s="1"/>
  <c r="C1188" i="31"/>
  <c r="C838" i="31"/>
  <c r="E679" i="31"/>
  <c r="D680" i="31"/>
  <c r="D428" i="31"/>
  <c r="E428" i="31" s="1"/>
  <c r="E427" i="31"/>
  <c r="D848" i="31" l="1"/>
  <c r="E1598" i="31"/>
  <c r="E2181" i="31"/>
  <c r="E2294" i="31"/>
  <c r="E2299" i="31"/>
  <c r="E2186" i="31"/>
  <c r="E2289" i="31"/>
  <c r="E2302" i="31"/>
  <c r="E1320" i="31"/>
  <c r="E2004" i="31"/>
  <c r="E2013" i="31"/>
  <c r="B2296" i="31"/>
  <c r="E1766" i="31"/>
  <c r="E1000" i="31"/>
  <c r="E2304" i="31"/>
  <c r="B2301" i="31"/>
  <c r="E1516" i="31"/>
  <c r="C2305" i="31"/>
  <c r="B2292" i="31"/>
  <c r="E1955" i="31"/>
  <c r="B2191" i="31"/>
  <c r="E937" i="31"/>
  <c r="E1179" i="31"/>
  <c r="E2297" i="31"/>
  <c r="E1446" i="31"/>
  <c r="B848" i="31"/>
  <c r="C848" i="31"/>
  <c r="E1619" i="31"/>
  <c r="E1976" i="31"/>
  <c r="E1808" i="31"/>
  <c r="E1425" i="31"/>
  <c r="B1530" i="31"/>
  <c r="C2191" i="31"/>
  <c r="E1724" i="31"/>
  <c r="E834" i="31"/>
  <c r="C2018" i="31"/>
  <c r="E1520" i="31"/>
  <c r="E2295" i="31"/>
  <c r="E1871" i="31"/>
  <c r="E680" i="31"/>
  <c r="E1525" i="31"/>
  <c r="E1175" i="31"/>
  <c r="E1829" i="31"/>
  <c r="E847" i="31"/>
  <c r="E2177" i="31"/>
  <c r="B1189" i="31"/>
  <c r="E365" i="31"/>
  <c r="C2301" i="31"/>
  <c r="E1126" i="31"/>
  <c r="E2291" i="31"/>
  <c r="E2293" i="31"/>
  <c r="E916" i="31"/>
  <c r="E2290" i="31"/>
  <c r="B2305" i="31"/>
  <c r="E2008" i="31"/>
  <c r="E1215" i="31"/>
  <c r="E1787" i="31"/>
  <c r="B2018" i="31"/>
  <c r="E1529" i="31"/>
  <c r="D2191" i="31"/>
  <c r="E2170" i="31"/>
  <c r="E2238" i="31"/>
  <c r="E838" i="31"/>
  <c r="E1188" i="31"/>
  <c r="E2303" i="31"/>
  <c r="C1189" i="31"/>
  <c r="E2300" i="31"/>
  <c r="C2296" i="31"/>
  <c r="E1467" i="31"/>
  <c r="E843" i="31"/>
  <c r="D1530" i="31"/>
  <c r="E1509" i="31"/>
  <c r="E979" i="31"/>
  <c r="E1745" i="31"/>
  <c r="E2298" i="31"/>
  <c r="E1404" i="31"/>
  <c r="E2017" i="31"/>
  <c r="D2301" i="31"/>
  <c r="E1184" i="31"/>
  <c r="D2018" i="31"/>
  <c r="E1997" i="31"/>
  <c r="C2292" i="31"/>
  <c r="E827" i="31"/>
  <c r="D2292" i="31"/>
  <c r="E2275" i="31"/>
  <c r="D2296" i="31"/>
  <c r="E2284" i="31"/>
  <c r="D2305" i="31"/>
  <c r="D2285" i="31"/>
  <c r="E2264" i="31"/>
  <c r="D1189" i="31"/>
  <c r="C1530" i="31"/>
  <c r="C2306" i="31" l="1"/>
  <c r="D2306" i="31"/>
  <c r="E2305" i="31"/>
  <c r="E2301" i="31"/>
  <c r="E848" i="31"/>
  <c r="E2296" i="31"/>
  <c r="B2306" i="31"/>
  <c r="E1530" i="31"/>
  <c r="E2285" i="31"/>
  <c r="E2018" i="31"/>
  <c r="E1189" i="31"/>
  <c r="E2191" i="31"/>
  <c r="E2292" i="31"/>
  <c r="E2306" i="31" l="1"/>
  <c r="A109" i="1" l="1"/>
  <c r="G84" i="27" l="1"/>
  <c r="F84" i="27"/>
  <c r="E84" i="27"/>
  <c r="D84" i="27"/>
  <c r="B84" i="27"/>
  <c r="C84" i="27"/>
  <c r="J32" i="2" l="1"/>
  <c r="G7" i="30"/>
  <c r="G62" i="29"/>
  <c r="G61" i="29"/>
  <c r="G60" i="29"/>
  <c r="G58" i="29"/>
  <c r="G57" i="29"/>
  <c r="G56" i="29"/>
  <c r="G54" i="29"/>
  <c r="G53" i="29"/>
  <c r="G51" i="29"/>
  <c r="G50" i="29"/>
  <c r="G48" i="29"/>
  <c r="G47" i="29"/>
  <c r="G45" i="29"/>
  <c r="G42" i="29"/>
  <c r="G36" i="29"/>
  <c r="K18" i="1" l="1"/>
  <c r="K14" i="1"/>
  <c r="K13" i="1"/>
  <c r="K9" i="1"/>
  <c r="H7" i="1"/>
  <c r="H22" i="1"/>
  <c r="H30" i="1"/>
  <c r="J29" i="7"/>
  <c r="J26" i="7" l="1"/>
  <c r="F26" i="7"/>
  <c r="F1" i="30"/>
  <c r="F1" i="29"/>
  <c r="G46" i="27" l="1"/>
  <c r="F46" i="27"/>
  <c r="E46" i="27"/>
  <c r="D46" i="27"/>
  <c r="B46" i="27"/>
  <c r="G54" i="27"/>
  <c r="F54" i="27"/>
  <c r="J32" i="1"/>
  <c r="C46" i="27"/>
  <c r="C68" i="27"/>
  <c r="B68" i="27"/>
  <c r="C53" i="27" l="1"/>
  <c r="B53" i="27"/>
  <c r="B54" i="27" l="1"/>
  <c r="G69" i="27"/>
  <c r="F69" i="27"/>
  <c r="E69" i="27"/>
  <c r="D69" i="27"/>
  <c r="C69" i="27"/>
  <c r="B69" i="27"/>
  <c r="B14" i="28" l="1"/>
  <c r="F63" i="1" l="1"/>
  <c r="F37" i="1"/>
  <c r="F24" i="1"/>
  <c r="F20" i="1"/>
  <c r="J32" i="9" l="1"/>
  <c r="J32" i="7"/>
  <c r="J32" i="6" l="1"/>
  <c r="J32" i="5"/>
  <c r="F32" i="9"/>
  <c r="H32" i="7" l="1"/>
  <c r="H29" i="7"/>
  <c r="F29" i="7"/>
  <c r="F32" i="7" l="1"/>
  <c r="F32" i="2"/>
  <c r="F32" i="5"/>
  <c r="F32" i="6"/>
  <c r="H32" i="6"/>
  <c r="H32" i="5"/>
  <c r="H32" i="2"/>
  <c r="H37" i="17" l="1"/>
  <c r="J37" i="17"/>
  <c r="L37" i="17"/>
  <c r="M37" i="17" s="1"/>
  <c r="B37" i="17"/>
  <c r="D37" i="17"/>
  <c r="H37" i="16"/>
  <c r="J37" i="16"/>
  <c r="L37" i="16" s="1"/>
  <c r="M37" i="16" s="1"/>
  <c r="D37" i="16"/>
  <c r="B37" i="16"/>
  <c r="D32" i="14"/>
  <c r="E32" i="14" s="1"/>
  <c r="F32" i="14" s="1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F37" i="16" l="1"/>
  <c r="G37" i="16" s="1"/>
  <c r="C37" i="16"/>
  <c r="F39" i="16"/>
  <c r="E39" i="16" s="1"/>
  <c r="E34" i="14"/>
  <c r="F34" i="14" s="1"/>
  <c r="C39" i="16"/>
  <c r="E37" i="16"/>
  <c r="K37" i="16"/>
  <c r="F36" i="16"/>
  <c r="E36" i="16" s="1"/>
  <c r="L39" i="17"/>
  <c r="I39" i="17" s="1"/>
  <c r="I37" i="16"/>
  <c r="F37" i="17"/>
  <c r="E37" i="17" s="1"/>
  <c r="K37" i="17"/>
  <c r="I37" i="17"/>
  <c r="F38" i="17"/>
  <c r="C38" i="17" s="1"/>
  <c r="F39" i="17"/>
  <c r="G39" i="17" s="1"/>
  <c r="L38" i="17"/>
  <c r="M38" i="17" s="1"/>
  <c r="E33" i="14"/>
  <c r="F33" i="14" s="1"/>
  <c r="E31" i="14"/>
  <c r="F31" i="14" s="1"/>
  <c r="L36" i="17"/>
  <c r="I36" i="17" s="1"/>
  <c r="G39" i="16"/>
  <c r="F38" i="16"/>
  <c r="C38" i="16" s="1"/>
  <c r="L39" i="16"/>
  <c r="I39" i="16" s="1"/>
  <c r="E22" i="26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G36" i="16" l="1"/>
  <c r="E38" i="17"/>
  <c r="G38" i="17"/>
  <c r="M39" i="17"/>
  <c r="K39" i="17"/>
  <c r="E38" i="16"/>
  <c r="C36" i="16"/>
  <c r="C37" i="17"/>
  <c r="K38" i="17"/>
  <c r="G37" i="17"/>
  <c r="M36" i="17"/>
  <c r="I38" i="17"/>
  <c r="C39" i="17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K32" i="1"/>
  <c r="I32" i="1"/>
  <c r="H32" i="1"/>
  <c r="G32" i="1"/>
  <c r="H67" i="29"/>
  <c r="F67" i="29"/>
  <c r="E67" i="29"/>
  <c r="D67" i="29"/>
  <c r="B67" i="29"/>
  <c r="H31" i="29"/>
  <c r="F31" i="29"/>
  <c r="E31" i="29"/>
  <c r="D31" i="29"/>
  <c r="B31" i="29"/>
  <c r="C31" i="29" l="1"/>
  <c r="F68" i="29"/>
  <c r="G31" i="29"/>
  <c r="H68" i="29"/>
  <c r="B68" i="29"/>
  <c r="E68" i="29"/>
  <c r="D68" i="29"/>
  <c r="M72" i="17"/>
  <c r="I72" i="17"/>
  <c r="C72" i="17"/>
  <c r="G72" i="16"/>
  <c r="E72" i="17"/>
  <c r="I72" i="16"/>
  <c r="G67" i="29"/>
  <c r="C67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G68" i="29" l="1"/>
  <c r="C68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B37" i="27"/>
  <c r="C13" i="19"/>
  <c r="D277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I27" i="11"/>
  <c r="H27" i="11"/>
  <c r="C235" i="18" s="1"/>
  <c r="G27" i="11"/>
  <c r="F27" i="11"/>
  <c r="B235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13" i="18" s="1"/>
  <c r="K35" i="9"/>
  <c r="J35" i="9"/>
  <c r="I35" i="9"/>
  <c r="H35" i="9"/>
  <c r="G35" i="9"/>
  <c r="F35" i="9"/>
  <c r="K27" i="9"/>
  <c r="J27" i="9"/>
  <c r="D169" i="18" s="1"/>
  <c r="I27" i="9"/>
  <c r="H27" i="9"/>
  <c r="G27" i="9"/>
  <c r="F27" i="9"/>
  <c r="B169" i="18" s="1"/>
  <c r="K35" i="8"/>
  <c r="J35" i="8"/>
  <c r="I35" i="8"/>
  <c r="H35" i="8"/>
  <c r="H44" i="8" s="1"/>
  <c r="G35" i="8"/>
  <c r="F35" i="8"/>
  <c r="K27" i="8"/>
  <c r="J27" i="8"/>
  <c r="I27" i="8"/>
  <c r="H27" i="8"/>
  <c r="C147" i="18" s="1"/>
  <c r="G27" i="8"/>
  <c r="G44" i="8" s="1"/>
  <c r="F27" i="8"/>
  <c r="B147" i="18" s="1"/>
  <c r="K35" i="7"/>
  <c r="J35" i="7"/>
  <c r="I35" i="7"/>
  <c r="H35" i="7"/>
  <c r="G35" i="7"/>
  <c r="F35" i="7"/>
  <c r="K27" i="7"/>
  <c r="J27" i="7"/>
  <c r="D125" i="18" s="1"/>
  <c r="I27" i="7"/>
  <c r="H27" i="7"/>
  <c r="C125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3" i="18" s="1"/>
  <c r="G27" i="6"/>
  <c r="F27" i="6"/>
  <c r="B103" i="18" s="1"/>
  <c r="K35" i="5"/>
  <c r="J35" i="5"/>
  <c r="I35" i="5"/>
  <c r="H35" i="5"/>
  <c r="G35" i="5"/>
  <c r="F35" i="5"/>
  <c r="K27" i="5"/>
  <c r="J27" i="5"/>
  <c r="D81" i="18" s="1"/>
  <c r="I27" i="5"/>
  <c r="H27" i="5"/>
  <c r="C81" i="18" s="1"/>
  <c r="E81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E1" i="27"/>
  <c r="G29" i="27"/>
  <c r="F29" i="27"/>
  <c r="G24" i="27"/>
  <c r="F24" i="27"/>
  <c r="G17" i="27"/>
  <c r="F17" i="27"/>
  <c r="E54" i="27"/>
  <c r="D54" i="27"/>
  <c r="E29" i="27"/>
  <c r="D29" i="27"/>
  <c r="E24" i="27"/>
  <c r="D24" i="27"/>
  <c r="E17" i="27"/>
  <c r="D17" i="27"/>
  <c r="C54" i="27"/>
  <c r="C29" i="27"/>
  <c r="B29" i="27"/>
  <c r="C24" i="27"/>
  <c r="B24" i="2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H1" i="26"/>
  <c r="H1" i="24"/>
  <c r="G1" i="25"/>
  <c r="G1" i="23"/>
  <c r="H1" i="22"/>
  <c r="G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65" i="18"/>
  <c r="C265" i="18"/>
  <c r="E265" i="18" s="1"/>
  <c r="D256" i="18"/>
  <c r="C256" i="18"/>
  <c r="D252" i="18"/>
  <c r="C252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C2" i="18"/>
  <c r="B11" i="14"/>
  <c r="B9" i="14"/>
  <c r="F39" i="14"/>
  <c r="E1" i="20"/>
  <c r="D288" i="18"/>
  <c r="C288" i="18"/>
  <c r="B288" i="18"/>
  <c r="D244" i="18"/>
  <c r="C244" i="18"/>
  <c r="B244" i="18"/>
  <c r="D222" i="18"/>
  <c r="C222" i="18"/>
  <c r="B222" i="18"/>
  <c r="D178" i="18"/>
  <c r="C178" i="18"/>
  <c r="B178" i="18"/>
  <c r="D156" i="18"/>
  <c r="C156" i="18"/>
  <c r="B156" i="18"/>
  <c r="D134" i="18"/>
  <c r="C134" i="18"/>
  <c r="B134" i="18"/>
  <c r="D112" i="18"/>
  <c r="C112" i="18"/>
  <c r="B112" i="18"/>
  <c r="D90" i="18"/>
  <c r="C90" i="18"/>
  <c r="B90" i="18"/>
  <c r="D68" i="18"/>
  <c r="C68" i="18"/>
  <c r="B68" i="18"/>
  <c r="D46" i="18"/>
  <c r="C46" i="18"/>
  <c r="B46" i="18"/>
  <c r="D24" i="18"/>
  <c r="C24" i="18"/>
  <c r="B24" i="18"/>
  <c r="E266" i="18"/>
  <c r="J35" i="13"/>
  <c r="J27" i="13"/>
  <c r="H35" i="13"/>
  <c r="H27" i="13"/>
  <c r="F35" i="13"/>
  <c r="F27" i="13"/>
  <c r="B279" i="18" s="1"/>
  <c r="F35" i="2"/>
  <c r="F27" i="2"/>
  <c r="B8" i="14"/>
  <c r="K35" i="13"/>
  <c r="I35" i="13"/>
  <c r="G35" i="13"/>
  <c r="K27" i="13"/>
  <c r="I27" i="13"/>
  <c r="G27" i="13"/>
  <c r="D109" i="18"/>
  <c r="C109" i="18"/>
  <c r="C44" i="18"/>
  <c r="D286" i="18"/>
  <c r="C286" i="18"/>
  <c r="B286" i="18"/>
  <c r="D285" i="18"/>
  <c r="C285" i="18"/>
  <c r="B285" i="18"/>
  <c r="D284" i="18"/>
  <c r="C284" i="18"/>
  <c r="B284" i="18"/>
  <c r="D282" i="18"/>
  <c r="C282" i="18"/>
  <c r="B282" i="18"/>
  <c r="D281" i="18"/>
  <c r="C281" i="18"/>
  <c r="B281" i="18"/>
  <c r="D280" i="18"/>
  <c r="C280" i="18"/>
  <c r="B280" i="18"/>
  <c r="D279" i="18"/>
  <c r="C277" i="18"/>
  <c r="E277" i="18" s="1"/>
  <c r="B277" i="18"/>
  <c r="D276" i="18"/>
  <c r="C276" i="18"/>
  <c r="B276" i="18"/>
  <c r="D275" i="18"/>
  <c r="C275" i="18"/>
  <c r="B275" i="18"/>
  <c r="D273" i="18"/>
  <c r="C273" i="18"/>
  <c r="B273" i="18"/>
  <c r="D272" i="18"/>
  <c r="C272" i="18"/>
  <c r="B272" i="18"/>
  <c r="D271" i="18"/>
  <c r="C271" i="18"/>
  <c r="B271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33" i="18"/>
  <c r="C233" i="18"/>
  <c r="B233" i="18"/>
  <c r="D232" i="18"/>
  <c r="C232" i="18"/>
  <c r="B232" i="18"/>
  <c r="D231" i="18"/>
  <c r="C231" i="18"/>
  <c r="B231" i="18"/>
  <c r="D229" i="18"/>
  <c r="C229" i="18"/>
  <c r="B229" i="18"/>
  <c r="D228" i="18"/>
  <c r="C228" i="18"/>
  <c r="B228" i="18"/>
  <c r="D227" i="18"/>
  <c r="C227" i="18"/>
  <c r="B227" i="18"/>
  <c r="D220" i="18"/>
  <c r="D221" i="18" s="1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D214" i="18"/>
  <c r="C214" i="18"/>
  <c r="B214" i="18"/>
  <c r="D213" i="18"/>
  <c r="D211" i="18"/>
  <c r="C211" i="18"/>
  <c r="B211" i="18"/>
  <c r="D210" i="18"/>
  <c r="C210" i="18"/>
  <c r="B210" i="18"/>
  <c r="D209" i="18"/>
  <c r="C209" i="18"/>
  <c r="B209" i="18"/>
  <c r="D207" i="18"/>
  <c r="C207" i="18"/>
  <c r="B207" i="18"/>
  <c r="D206" i="18"/>
  <c r="C206" i="18"/>
  <c r="B206" i="18"/>
  <c r="C205" i="18"/>
  <c r="B205" i="18"/>
  <c r="D205" i="18"/>
  <c r="D176" i="18"/>
  <c r="C176" i="18"/>
  <c r="B176" i="18"/>
  <c r="D175" i="18"/>
  <c r="C175" i="18"/>
  <c r="B175" i="18"/>
  <c r="D174" i="18"/>
  <c r="C174" i="18"/>
  <c r="B174" i="18"/>
  <c r="D172" i="18"/>
  <c r="C172" i="18"/>
  <c r="B172" i="18"/>
  <c r="D171" i="18"/>
  <c r="C171" i="18"/>
  <c r="B171" i="18"/>
  <c r="D170" i="18"/>
  <c r="C170" i="18"/>
  <c r="B170" i="18"/>
  <c r="D167" i="18"/>
  <c r="B167" i="18"/>
  <c r="D166" i="18"/>
  <c r="B166" i="18"/>
  <c r="D165" i="18"/>
  <c r="C165" i="18"/>
  <c r="B165" i="18"/>
  <c r="D163" i="18"/>
  <c r="C163" i="18"/>
  <c r="D162" i="18"/>
  <c r="C162" i="18"/>
  <c r="B162" i="18"/>
  <c r="D161" i="18"/>
  <c r="C161" i="18"/>
  <c r="B161" i="18"/>
  <c r="D154" i="18"/>
  <c r="C154" i="18"/>
  <c r="B154" i="18"/>
  <c r="D153" i="18"/>
  <c r="C153" i="18"/>
  <c r="B153" i="18"/>
  <c r="D152" i="18"/>
  <c r="C152" i="18"/>
  <c r="B152" i="18"/>
  <c r="D150" i="18"/>
  <c r="C150" i="18"/>
  <c r="B150" i="18"/>
  <c r="D149" i="18"/>
  <c r="C149" i="18"/>
  <c r="B149" i="18"/>
  <c r="D148" i="18"/>
  <c r="C148" i="18"/>
  <c r="B148" i="18"/>
  <c r="D145" i="18"/>
  <c r="C145" i="18"/>
  <c r="B145" i="18"/>
  <c r="D144" i="18"/>
  <c r="C144" i="18"/>
  <c r="B144" i="18"/>
  <c r="D143" i="18"/>
  <c r="C143" i="18"/>
  <c r="B143" i="18"/>
  <c r="D141" i="18"/>
  <c r="C141" i="18"/>
  <c r="B141" i="18"/>
  <c r="D140" i="18"/>
  <c r="C140" i="18"/>
  <c r="B140" i="18"/>
  <c r="D139" i="18"/>
  <c r="C139" i="18"/>
  <c r="B139" i="18"/>
  <c r="D132" i="18"/>
  <c r="C132" i="18"/>
  <c r="B132" i="18"/>
  <c r="D131" i="18"/>
  <c r="C131" i="18"/>
  <c r="B131" i="18"/>
  <c r="D130" i="18"/>
  <c r="C130" i="18"/>
  <c r="B130" i="18"/>
  <c r="D128" i="18"/>
  <c r="C128" i="18"/>
  <c r="B128" i="18"/>
  <c r="D127" i="18"/>
  <c r="C127" i="18"/>
  <c r="B127" i="18"/>
  <c r="D126" i="18"/>
  <c r="C126" i="18"/>
  <c r="B126" i="18"/>
  <c r="D123" i="18"/>
  <c r="C123" i="18"/>
  <c r="B123" i="18"/>
  <c r="D122" i="18"/>
  <c r="C122" i="18"/>
  <c r="B122" i="18"/>
  <c r="D121" i="18"/>
  <c r="C121" i="18"/>
  <c r="B121" i="18"/>
  <c r="D119" i="18"/>
  <c r="C119" i="18"/>
  <c r="B119" i="18"/>
  <c r="D118" i="18"/>
  <c r="C118" i="18"/>
  <c r="B118" i="18"/>
  <c r="D117" i="18"/>
  <c r="C117" i="18"/>
  <c r="B117" i="18"/>
  <c r="D110" i="18"/>
  <c r="C110" i="18"/>
  <c r="B110" i="18"/>
  <c r="B109" i="18"/>
  <c r="D108" i="18"/>
  <c r="C108" i="18"/>
  <c r="B108" i="18"/>
  <c r="D106" i="18"/>
  <c r="C106" i="18"/>
  <c r="B106" i="18"/>
  <c r="D105" i="18"/>
  <c r="C105" i="18"/>
  <c r="B105" i="18"/>
  <c r="D104" i="18"/>
  <c r="C104" i="18"/>
  <c r="B104" i="18"/>
  <c r="D101" i="18"/>
  <c r="C101" i="18"/>
  <c r="B101" i="18"/>
  <c r="D100" i="18"/>
  <c r="C100" i="18"/>
  <c r="B100" i="18"/>
  <c r="D99" i="18"/>
  <c r="C99" i="18"/>
  <c r="B99" i="18"/>
  <c r="D97" i="18"/>
  <c r="C97" i="18"/>
  <c r="B97" i="18"/>
  <c r="D96" i="18"/>
  <c r="C96" i="18"/>
  <c r="B96" i="18"/>
  <c r="D95" i="18"/>
  <c r="C95" i="18"/>
  <c r="B95" i="18"/>
  <c r="D88" i="18"/>
  <c r="C88" i="18"/>
  <c r="B88" i="18"/>
  <c r="D87" i="18"/>
  <c r="C87" i="18"/>
  <c r="B87" i="18"/>
  <c r="D86" i="18"/>
  <c r="C86" i="18"/>
  <c r="B86" i="18"/>
  <c r="D84" i="18"/>
  <c r="C84" i="18"/>
  <c r="B84" i="18"/>
  <c r="D83" i="18"/>
  <c r="C83" i="18"/>
  <c r="E83" i="18" s="1"/>
  <c r="B83" i="18"/>
  <c r="D82" i="18"/>
  <c r="C82" i="18"/>
  <c r="B82" i="18"/>
  <c r="D79" i="18"/>
  <c r="C79" i="18"/>
  <c r="B79" i="18"/>
  <c r="D78" i="18"/>
  <c r="C78" i="18"/>
  <c r="B78" i="18"/>
  <c r="D77" i="18"/>
  <c r="C77" i="18"/>
  <c r="B77" i="18"/>
  <c r="D75" i="18"/>
  <c r="C75" i="18"/>
  <c r="B75" i="18"/>
  <c r="D74" i="18"/>
  <c r="C74" i="18"/>
  <c r="B74" i="18"/>
  <c r="D73" i="18"/>
  <c r="C73" i="18"/>
  <c r="B73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2" i="18" s="1"/>
  <c r="E94" i="18" s="1"/>
  <c r="E116" i="18" s="1"/>
  <c r="E138" i="18" s="1"/>
  <c r="E160" i="18" s="1"/>
  <c r="E182" i="18" s="1"/>
  <c r="E204" i="18" s="1"/>
  <c r="E226" i="18" s="1"/>
  <c r="E248" i="18" s="1"/>
  <c r="E270" i="18" s="1"/>
  <c r="E292" i="18" s="1"/>
  <c r="D28" i="18"/>
  <c r="C28" i="18"/>
  <c r="B28" i="18"/>
  <c r="E27" i="18"/>
  <c r="E49" i="18" s="1"/>
  <c r="E71" i="18" s="1"/>
  <c r="E93" i="18" s="1"/>
  <c r="E115" i="18" s="1"/>
  <c r="E137" i="18" s="1"/>
  <c r="E159" i="18" s="1"/>
  <c r="E181" i="18" s="1"/>
  <c r="E203" i="18" s="1"/>
  <c r="E225" i="18" s="1"/>
  <c r="E247" i="18" s="1"/>
  <c r="E269" i="18" s="1"/>
  <c r="E291" i="18" s="1"/>
  <c r="B27" i="18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56" i="18"/>
  <c r="E250" i="18"/>
  <c r="E262" i="18"/>
  <c r="E249" i="18"/>
  <c r="B252" i="18"/>
  <c r="E253" i="18"/>
  <c r="E255" i="18"/>
  <c r="E257" i="18"/>
  <c r="E259" i="18"/>
  <c r="E260" i="18"/>
  <c r="B265" i="18"/>
  <c r="E264" i="18"/>
  <c r="E254" i="18"/>
  <c r="E251" i="18"/>
  <c r="E263" i="18"/>
  <c r="L44" i="16"/>
  <c r="K44" i="16"/>
  <c r="I44" i="17"/>
  <c r="C44" i="17"/>
  <c r="K44" i="17"/>
  <c r="E252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F98" i="1"/>
  <c r="F93" i="1"/>
  <c r="F85" i="1"/>
  <c r="B68" i="17" s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B81" i="18"/>
  <c r="C258" i="18"/>
  <c r="C261" i="18" s="1"/>
  <c r="F44" i="4"/>
  <c r="B65" i="14" s="1"/>
  <c r="F79" i="17"/>
  <c r="C79" i="17" s="1"/>
  <c r="D235" i="18"/>
  <c r="B125" i="18"/>
  <c r="F44" i="7"/>
  <c r="C169" i="18"/>
  <c r="G44" i="5"/>
  <c r="D147" i="18"/>
  <c r="D258" i="18"/>
  <c r="D142" i="18" l="1"/>
  <c r="C267" i="18"/>
  <c r="E88" i="18"/>
  <c r="E258" i="18"/>
  <c r="E280" i="18"/>
  <c r="E232" i="18"/>
  <c r="E109" i="18"/>
  <c r="E162" i="18"/>
  <c r="D230" i="18"/>
  <c r="K44" i="11"/>
  <c r="F100" i="1"/>
  <c r="F63" i="17"/>
  <c r="C63" i="17" s="1"/>
  <c r="E29" i="15"/>
  <c r="B55" i="27"/>
  <c r="E108" i="18"/>
  <c r="B68" i="14"/>
  <c r="F78" i="17"/>
  <c r="C78" i="17" s="1"/>
  <c r="C10" i="14"/>
  <c r="H15" i="16"/>
  <c r="H45" i="16" s="1"/>
  <c r="B15" i="17"/>
  <c r="B45" i="17" s="1"/>
  <c r="D15" i="17"/>
  <c r="D45" i="17" s="1"/>
  <c r="B10" i="14"/>
  <c r="B40" i="14" s="1"/>
  <c r="E13" i="15"/>
  <c r="D15" i="16"/>
  <c r="D45" i="16" s="1"/>
  <c r="D10" i="14"/>
  <c r="D40" i="14" s="1"/>
  <c r="H15" i="17"/>
  <c r="H45" i="17" s="1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F22" i="17"/>
  <c r="E22" i="17" s="1"/>
  <c r="F69" i="17"/>
  <c r="C69" i="17" s="1"/>
  <c r="F58" i="16"/>
  <c r="C58" i="16" s="1"/>
  <c r="E79" i="17"/>
  <c r="L20" i="17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11" i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74" i="18"/>
  <c r="E235" i="18"/>
  <c r="E209" i="18"/>
  <c r="E145" i="18"/>
  <c r="I44" i="8"/>
  <c r="K44" i="8"/>
  <c r="F44" i="8"/>
  <c r="E139" i="18"/>
  <c r="E122" i="18"/>
  <c r="E127" i="18"/>
  <c r="E99" i="18"/>
  <c r="E106" i="18"/>
  <c r="D102" i="18"/>
  <c r="B87" i="14"/>
  <c r="E95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2" i="18" s="1"/>
  <c r="D94" i="18" s="1"/>
  <c r="D116" i="18" s="1"/>
  <c r="D138" i="18" s="1"/>
  <c r="D160" i="18" s="1"/>
  <c r="D182" i="18" s="1"/>
  <c r="D204" i="18" s="1"/>
  <c r="D226" i="18" s="1"/>
  <c r="D248" i="18" s="1"/>
  <c r="D270" i="18" s="1"/>
  <c r="D292" i="18" s="1"/>
  <c r="C50" i="18"/>
  <c r="C72" i="18" s="1"/>
  <c r="C94" i="18" s="1"/>
  <c r="C116" i="18" s="1"/>
  <c r="C138" i="18" s="1"/>
  <c r="C160" i="18" s="1"/>
  <c r="C182" i="18" s="1"/>
  <c r="C204" i="18" s="1"/>
  <c r="C226" i="18" s="1"/>
  <c r="C248" i="18" s="1"/>
  <c r="C270" i="18" s="1"/>
  <c r="C292" i="18" s="1"/>
  <c r="B50" i="18"/>
  <c r="B72" i="18" s="1"/>
  <c r="B94" i="18" s="1"/>
  <c r="B116" i="18" s="1"/>
  <c r="B138" i="18" s="1"/>
  <c r="B160" i="18" s="1"/>
  <c r="B182" i="18" s="1"/>
  <c r="B204" i="18" s="1"/>
  <c r="B226" i="18" s="1"/>
  <c r="B248" i="18" s="1"/>
  <c r="B270" i="18" s="1"/>
  <c r="B292" i="18" s="1"/>
  <c r="D87" i="14"/>
  <c r="E228" i="18"/>
  <c r="E241" i="18"/>
  <c r="G44" i="10"/>
  <c r="H44" i="9"/>
  <c r="I44" i="9"/>
  <c r="C69" i="14"/>
  <c r="E131" i="18"/>
  <c r="E117" i="18"/>
  <c r="D120" i="18"/>
  <c r="E123" i="18"/>
  <c r="E128" i="18"/>
  <c r="I44" i="7"/>
  <c r="D111" i="18"/>
  <c r="E90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6" i="18"/>
  <c r="E144" i="18"/>
  <c r="D155" i="18"/>
  <c r="E167" i="18"/>
  <c r="I14" i="21"/>
  <c r="I13" i="21"/>
  <c r="H22" i="22"/>
  <c r="D129" i="18"/>
  <c r="F64" i="17"/>
  <c r="C64" i="17" s="1"/>
  <c r="E33" i="15"/>
  <c r="B63" i="18"/>
  <c r="E66" i="18"/>
  <c r="E73" i="18"/>
  <c r="E210" i="18"/>
  <c r="E216" i="18"/>
  <c r="C234" i="18"/>
  <c r="E273" i="18"/>
  <c r="U24" i="12"/>
  <c r="D67" i="17" s="1"/>
  <c r="E34" i="18"/>
  <c r="E43" i="18"/>
  <c r="B168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85" i="18"/>
  <c r="E282" i="18"/>
  <c r="I44" i="13"/>
  <c r="G44" i="13"/>
  <c r="E276" i="18"/>
  <c r="E236" i="18"/>
  <c r="E237" i="18"/>
  <c r="E227" i="18"/>
  <c r="E238" i="18"/>
  <c r="I44" i="10"/>
  <c r="D173" i="18"/>
  <c r="E152" i="18"/>
  <c r="E89" i="14"/>
  <c r="F89" i="14" s="1"/>
  <c r="K44" i="7"/>
  <c r="D124" i="18"/>
  <c r="E134" i="18"/>
  <c r="H44" i="7"/>
  <c r="E100" i="18"/>
  <c r="C102" i="18"/>
  <c r="D80" i="18"/>
  <c r="B89" i="18"/>
  <c r="I44" i="5"/>
  <c r="G44" i="4"/>
  <c r="E33" i="18"/>
  <c r="K44" i="3"/>
  <c r="J44" i="2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1" i="18" s="1"/>
  <c r="B301" i="18" s="1"/>
  <c r="C213" i="18"/>
  <c r="E213" i="18" s="1"/>
  <c r="F57" i="16"/>
  <c r="C57" i="16" s="1"/>
  <c r="F21" i="17"/>
  <c r="C21" i="17" s="1"/>
  <c r="F24" i="17"/>
  <c r="C24" i="17" s="1"/>
  <c r="F31" i="17"/>
  <c r="E20" i="18"/>
  <c r="C274" i="18"/>
  <c r="E272" i="18"/>
  <c r="C45" i="18"/>
  <c r="H44" i="13"/>
  <c r="C75" i="14" s="1"/>
  <c r="C279" i="18"/>
  <c r="E279" i="18" s="1"/>
  <c r="J59" i="17"/>
  <c r="L59" i="17" s="1"/>
  <c r="M59" i="17" s="1"/>
  <c r="J59" i="16"/>
  <c r="L59" i="16" s="1"/>
  <c r="M59" i="16" s="1"/>
  <c r="B258" i="18"/>
  <c r="B261" i="18" s="1"/>
  <c r="B267" i="18" s="1"/>
  <c r="D12" i="15"/>
  <c r="J44" i="9"/>
  <c r="F17" i="17"/>
  <c r="C17" i="17" s="1"/>
  <c r="F24" i="16"/>
  <c r="C24" i="16" s="1"/>
  <c r="F50" i="16"/>
  <c r="C50" i="16" s="1"/>
  <c r="F64" i="16"/>
  <c r="E64" i="16" s="1"/>
  <c r="E176" i="18"/>
  <c r="E40" i="27"/>
  <c r="E55" i="27" s="1"/>
  <c r="D59" i="16"/>
  <c r="F59" i="16" s="1"/>
  <c r="E59" i="16" s="1"/>
  <c r="D37" i="18"/>
  <c r="E37" i="18" s="1"/>
  <c r="J44" i="3"/>
  <c r="D64" i="14" s="1"/>
  <c r="D30" i="15"/>
  <c r="D38" i="15" s="1"/>
  <c r="G40" i="27"/>
  <c r="G55" i="27" s="1"/>
  <c r="L14" i="16"/>
  <c r="K14" i="16" s="1"/>
  <c r="L63" i="17"/>
  <c r="K63" i="17" s="1"/>
  <c r="F44" i="2"/>
  <c r="W24" i="12"/>
  <c r="AB45" i="12"/>
  <c r="AC45" i="12"/>
  <c r="E51" i="14"/>
  <c r="F51" i="14" s="1"/>
  <c r="F47" i="16"/>
  <c r="E47" i="16" s="1"/>
  <c r="F75" i="16"/>
  <c r="E75" i="16" s="1"/>
  <c r="F19" i="16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1" i="18"/>
  <c r="E110" i="18"/>
  <c r="C124" i="18"/>
  <c r="E130" i="18"/>
  <c r="E170" i="18"/>
  <c r="C177" i="18"/>
  <c r="E175" i="18"/>
  <c r="E207" i="18"/>
  <c r="B212" i="18"/>
  <c r="E215" i="18"/>
  <c r="B221" i="18"/>
  <c r="E220" i="18"/>
  <c r="B230" i="18"/>
  <c r="C230" i="18"/>
  <c r="E230" i="18" s="1"/>
  <c r="D234" i="18"/>
  <c r="E234" i="18" s="1"/>
  <c r="B234" i="18"/>
  <c r="B243" i="18"/>
  <c r="E271" i="18"/>
  <c r="C278" i="18"/>
  <c r="D287" i="18"/>
  <c r="B287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6" i="18"/>
  <c r="E74" i="18"/>
  <c r="E75" i="18"/>
  <c r="E79" i="18"/>
  <c r="E82" i="18"/>
  <c r="C89" i="18"/>
  <c r="D89" i="18"/>
  <c r="C98" i="18"/>
  <c r="D98" i="18"/>
  <c r="B102" i="18"/>
  <c r="B111" i="18"/>
  <c r="E118" i="18"/>
  <c r="E126" i="18"/>
  <c r="B142" i="18"/>
  <c r="C142" i="18"/>
  <c r="C151" i="18"/>
  <c r="E150" i="18"/>
  <c r="B155" i="18"/>
  <c r="E154" i="18"/>
  <c r="E161" i="18"/>
  <c r="E166" i="18"/>
  <c r="B208" i="18"/>
  <c r="D243" i="18"/>
  <c r="D278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78" i="18"/>
  <c r="E105" i="18"/>
  <c r="C133" i="18"/>
  <c r="E141" i="18"/>
  <c r="C146" i="18"/>
  <c r="B177" i="18"/>
  <c r="E229" i="18"/>
  <c r="E233" i="18"/>
  <c r="C287" i="18"/>
  <c r="E287" i="18" s="1"/>
  <c r="E17" i="18"/>
  <c r="D36" i="18"/>
  <c r="E119" i="18"/>
  <c r="B124" i="18"/>
  <c r="E46" i="18"/>
  <c r="E275" i="18"/>
  <c r="E97" i="18"/>
  <c r="B85" i="18"/>
  <c r="E205" i="18"/>
  <c r="D239" i="18"/>
  <c r="C243" i="18"/>
  <c r="C193" i="18"/>
  <c r="C303" i="18" s="1"/>
  <c r="E7" i="18"/>
  <c r="B45" i="18"/>
  <c r="E104" i="18"/>
  <c r="D133" i="18"/>
  <c r="E140" i="18"/>
  <c r="E219" i="18"/>
  <c r="E178" i="18"/>
  <c r="E288" i="18"/>
  <c r="C129" i="18"/>
  <c r="C67" i="18"/>
  <c r="C168" i="18"/>
  <c r="E171" i="18"/>
  <c r="C86" i="14"/>
  <c r="D95" i="14"/>
  <c r="B15" i="19"/>
  <c r="E286" i="18"/>
  <c r="E79" i="14"/>
  <c r="F79" i="14" s="1"/>
  <c r="E284" i="18"/>
  <c r="C15" i="19"/>
  <c r="B283" i="18"/>
  <c r="D274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42" i="18"/>
  <c r="E231" i="18"/>
  <c r="B239" i="18"/>
  <c r="E240" i="18"/>
  <c r="E244" i="18"/>
  <c r="C239" i="18"/>
  <c r="C212" i="18"/>
  <c r="D217" i="18"/>
  <c r="C221" i="18"/>
  <c r="C208" i="18"/>
  <c r="E222" i="18"/>
  <c r="B295" i="18"/>
  <c r="B173" i="18"/>
  <c r="D164" i="18"/>
  <c r="E156" i="18"/>
  <c r="E148" i="18"/>
  <c r="E153" i="18"/>
  <c r="E125" i="18"/>
  <c r="B194" i="18"/>
  <c r="B304" i="18" s="1"/>
  <c r="D197" i="18"/>
  <c r="D307" i="18" s="1"/>
  <c r="C120" i="18"/>
  <c r="B184" i="18"/>
  <c r="B294" i="18" s="1"/>
  <c r="D188" i="18"/>
  <c r="D298" i="18" s="1"/>
  <c r="C187" i="18"/>
  <c r="C297" i="18" s="1"/>
  <c r="E83" i="14"/>
  <c r="F83" i="14" s="1"/>
  <c r="E121" i="18"/>
  <c r="C200" i="18"/>
  <c r="C310" i="18" s="1"/>
  <c r="C185" i="18"/>
  <c r="C295" i="18" s="1"/>
  <c r="C107" i="18"/>
  <c r="E112" i="18"/>
  <c r="B192" i="18"/>
  <c r="C111" i="18"/>
  <c r="D85" i="18"/>
  <c r="E86" i="18"/>
  <c r="D76" i="18"/>
  <c r="C184" i="18"/>
  <c r="C294" i="18" s="1"/>
  <c r="E84" i="18"/>
  <c r="C189" i="18"/>
  <c r="C299" i="18" s="1"/>
  <c r="B293" i="18"/>
  <c r="E87" i="18"/>
  <c r="D58" i="18"/>
  <c r="D67" i="18"/>
  <c r="D54" i="18"/>
  <c r="E55" i="18"/>
  <c r="C196" i="18"/>
  <c r="C306" i="18" s="1"/>
  <c r="B196" i="18"/>
  <c r="B306" i="18" s="1"/>
  <c r="E61" i="18"/>
  <c r="E62" i="18"/>
  <c r="B67" i="18"/>
  <c r="E56" i="18"/>
  <c r="C183" i="18"/>
  <c r="C293" i="18" s="1"/>
  <c r="D198" i="18"/>
  <c r="D308" i="18" s="1"/>
  <c r="C188" i="18"/>
  <c r="C298" i="18" s="1"/>
  <c r="D45" i="18"/>
  <c r="D185" i="18"/>
  <c r="D295" i="18" s="1"/>
  <c r="B200" i="18"/>
  <c r="B310" i="18" s="1"/>
  <c r="E93" i="14"/>
  <c r="F93" i="14" s="1"/>
  <c r="C197" i="18"/>
  <c r="C307" i="18" s="1"/>
  <c r="B188" i="18"/>
  <c r="B298" i="18" s="1"/>
  <c r="E31" i="18"/>
  <c r="D14" i="18"/>
  <c r="C10" i="18"/>
  <c r="B10" i="18"/>
  <c r="E8" i="18"/>
  <c r="E13" i="18"/>
  <c r="D23" i="18"/>
  <c r="D183" i="18"/>
  <c r="C14" i="18"/>
  <c r="E85" i="14"/>
  <c r="F85" i="14" s="1"/>
  <c r="D200" i="18"/>
  <c r="D310" i="18" s="1"/>
  <c r="E84" i="14"/>
  <c r="F84" i="14" s="1"/>
  <c r="C23" i="18"/>
  <c r="D189" i="18"/>
  <c r="E11" i="18"/>
  <c r="D192" i="18"/>
  <c r="D302" i="18" s="1"/>
  <c r="E12" i="18"/>
  <c r="D184" i="18"/>
  <c r="D294" i="18" s="1"/>
  <c r="D10" i="18"/>
  <c r="E9" i="18"/>
  <c r="B129" i="18"/>
  <c r="C85" i="18"/>
  <c r="D45" i="15"/>
  <c r="E43" i="15"/>
  <c r="F13" i="16"/>
  <c r="E60" i="18"/>
  <c r="C63" i="18"/>
  <c r="C164" i="18"/>
  <c r="E163" i="18"/>
  <c r="D168" i="18"/>
  <c r="E165" i="18"/>
  <c r="E172" i="18"/>
  <c r="C194" i="18"/>
  <c r="C304" i="18" s="1"/>
  <c r="C173" i="18"/>
  <c r="E174" i="18"/>
  <c r="D196" i="18"/>
  <c r="D177" i="18"/>
  <c r="D208" i="18"/>
  <c r="E206" i="18"/>
  <c r="E211" i="18"/>
  <c r="D212" i="18"/>
  <c r="B217" i="18"/>
  <c r="D74" i="14"/>
  <c r="D151" i="18"/>
  <c r="E147" i="18"/>
  <c r="L16" i="16"/>
  <c r="K16" i="16" s="1"/>
  <c r="J52" i="16"/>
  <c r="L50" i="16"/>
  <c r="I50" i="16" s="1"/>
  <c r="L57" i="16"/>
  <c r="I57" i="16" s="1"/>
  <c r="L62" i="17"/>
  <c r="D261" i="18"/>
  <c r="E55" i="14"/>
  <c r="F55" i="14" s="1"/>
  <c r="B30" i="15"/>
  <c r="B38" i="15" s="1"/>
  <c r="E7" i="15"/>
  <c r="C30" i="15"/>
  <c r="C38" i="15" s="1"/>
  <c r="E36" i="15"/>
  <c r="E218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98" i="18"/>
  <c r="B120" i="18"/>
  <c r="B146" i="18"/>
  <c r="C82" i="14"/>
  <c r="I10" i="21"/>
  <c r="I16" i="21"/>
  <c r="J12" i="22"/>
  <c r="J17" i="22"/>
  <c r="C23" i="25"/>
  <c r="J80" i="16"/>
  <c r="J100" i="1"/>
  <c r="J111" i="1" s="1"/>
  <c r="H44" i="2"/>
  <c r="F44" i="5"/>
  <c r="J44" i="5"/>
  <c r="H44" i="6"/>
  <c r="J44" i="8"/>
  <c r="K44" i="9"/>
  <c r="J44" i="1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3" i="18"/>
  <c r="B303" i="18" s="1"/>
  <c r="B187" i="18"/>
  <c r="B297" i="18" s="1"/>
  <c r="C80" i="18"/>
  <c r="B133" i="18"/>
  <c r="B151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F14" i="16"/>
  <c r="C14" i="16" s="1"/>
  <c r="F21" i="16"/>
  <c r="C21" i="16" s="1"/>
  <c r="F20" i="16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197" i="18"/>
  <c r="B307" i="18" s="1"/>
  <c r="D194" i="18"/>
  <c r="E38" i="18"/>
  <c r="E65" i="18"/>
  <c r="C76" i="18"/>
  <c r="E77" i="18"/>
  <c r="E149" i="18"/>
  <c r="E214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C191" i="18"/>
  <c r="E169" i="18"/>
  <c r="K29" i="16"/>
  <c r="E32" i="15"/>
  <c r="D103" i="18"/>
  <c r="C68" i="16"/>
  <c r="B22" i="24"/>
  <c r="J21" i="24"/>
  <c r="J44" i="6"/>
  <c r="E11" i="14"/>
  <c r="F11" i="14" s="1"/>
  <c r="D59" i="17"/>
  <c r="C40" i="27"/>
  <c r="C55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143" i="18"/>
  <c r="D187" i="18"/>
  <c r="D146" i="18"/>
  <c r="C198" i="18"/>
  <c r="C155" i="18"/>
  <c r="B278" i="18"/>
  <c r="B289" i="18" s="1"/>
  <c r="C283" i="18"/>
  <c r="E281" i="18"/>
  <c r="I14" i="23"/>
  <c r="D23" i="23"/>
  <c r="I12" i="23"/>
  <c r="H23" i="23"/>
  <c r="D22" i="24"/>
  <c r="J8" i="24"/>
  <c r="H44" i="3"/>
  <c r="C41" i="18"/>
  <c r="C192" i="18"/>
  <c r="D193" i="18"/>
  <c r="D303" i="18" s="1"/>
  <c r="E39" i="18"/>
  <c r="B80" i="18"/>
  <c r="B189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198" i="18"/>
  <c r="K44" i="13"/>
  <c r="F23" i="21"/>
  <c r="J9" i="22"/>
  <c r="J13" i="22"/>
  <c r="E256" i="18"/>
  <c r="D15" i="19"/>
  <c r="E23" i="23"/>
  <c r="H23" i="25"/>
  <c r="J18" i="24"/>
  <c r="H44" i="10"/>
  <c r="L30" i="16"/>
  <c r="B86" i="14"/>
  <c r="J10" i="24"/>
  <c r="E23" i="25"/>
  <c r="E46" i="14"/>
  <c r="F46" i="14" s="1"/>
  <c r="D55" i="27"/>
  <c r="F55" i="27"/>
  <c r="F44" i="6"/>
  <c r="L24" i="17"/>
  <c r="F51" i="17"/>
  <c r="E51" i="17" s="1"/>
  <c r="F75" i="17"/>
  <c r="E75" i="17" s="1"/>
  <c r="B107" i="18"/>
  <c r="E132" i="18"/>
  <c r="D283" i="18"/>
  <c r="I13" i="25"/>
  <c r="I21" i="25"/>
  <c r="E26" i="15"/>
  <c r="L27" i="16"/>
  <c r="B23" i="18"/>
  <c r="E18" i="18"/>
  <c r="E142" i="18" l="1"/>
  <c r="E54" i="18"/>
  <c r="E36" i="18"/>
  <c r="D41" i="18"/>
  <c r="K30" i="17"/>
  <c r="I18" i="16"/>
  <c r="C19" i="16"/>
  <c r="E28" i="16"/>
  <c r="E20" i="17"/>
  <c r="K20" i="17"/>
  <c r="E243" i="18"/>
  <c r="I58" i="16"/>
  <c r="K75" i="16"/>
  <c r="M28" i="17"/>
  <c r="I28" i="17"/>
  <c r="E78" i="17"/>
  <c r="D70" i="14"/>
  <c r="D69" i="14"/>
  <c r="E69" i="14" s="1"/>
  <c r="F69" i="14" s="1"/>
  <c r="D73" i="14"/>
  <c r="D68" i="14"/>
  <c r="E102" i="18"/>
  <c r="D67" i="14"/>
  <c r="D66" i="14"/>
  <c r="D63" i="14"/>
  <c r="B70" i="14"/>
  <c r="B69" i="14"/>
  <c r="B245" i="18"/>
  <c r="B67" i="14"/>
  <c r="B66" i="14"/>
  <c r="E183" i="18"/>
  <c r="B63" i="14"/>
  <c r="M29" i="16"/>
  <c r="K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29" i="18"/>
  <c r="C245" i="18"/>
  <c r="B302" i="18"/>
  <c r="B305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I65" i="16"/>
  <c r="K58" i="17"/>
  <c r="G59" i="16"/>
  <c r="E278" i="18"/>
  <c r="C135" i="18"/>
  <c r="E111" i="18"/>
  <c r="E98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74" i="18"/>
  <c r="E239" i="18"/>
  <c r="C73" i="14"/>
  <c r="C72" i="14"/>
  <c r="E72" i="14" s="1"/>
  <c r="F72" i="14" s="1"/>
  <c r="E208" i="18"/>
  <c r="C70" i="14"/>
  <c r="B157" i="18"/>
  <c r="E146" i="18"/>
  <c r="E151" i="18"/>
  <c r="C68" i="14"/>
  <c r="E120" i="18"/>
  <c r="D135" i="18"/>
  <c r="E124" i="18"/>
  <c r="C67" i="14"/>
  <c r="B91" i="18"/>
  <c r="E80" i="18"/>
  <c r="C66" i="14"/>
  <c r="C65" i="14"/>
  <c r="E65" i="14" s="1"/>
  <c r="F65" i="14" s="1"/>
  <c r="C47" i="18"/>
  <c r="C64" i="14"/>
  <c r="C63" i="14"/>
  <c r="C91" i="14"/>
  <c r="C97" i="14" s="1"/>
  <c r="E88" i="14"/>
  <c r="F88" i="14" s="1"/>
  <c r="B91" i="14"/>
  <c r="B97" i="14" s="1"/>
  <c r="C289" i="18"/>
  <c r="L80" i="17"/>
  <c r="K68" i="16"/>
  <c r="I66" i="17"/>
  <c r="I51" i="17"/>
  <c r="B179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3" i="18"/>
  <c r="C69" i="18"/>
  <c r="D245" i="18"/>
  <c r="E89" i="18"/>
  <c r="E47" i="14"/>
  <c r="F47" i="14" s="1"/>
  <c r="E53" i="14"/>
  <c r="F53" i="14" s="1"/>
  <c r="E74" i="14"/>
  <c r="F74" i="14" s="1"/>
  <c r="C301" i="18"/>
  <c r="B223" i="18"/>
  <c r="E212" i="18"/>
  <c r="C217" i="18"/>
  <c r="C223" i="18" s="1"/>
  <c r="C300" i="18"/>
  <c r="E303" i="18"/>
  <c r="E45" i="18"/>
  <c r="J61" i="16"/>
  <c r="E53" i="16"/>
  <c r="E56" i="16"/>
  <c r="I23" i="17"/>
  <c r="C30" i="16"/>
  <c r="D91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75" i="14"/>
  <c r="F75" i="14" s="1"/>
  <c r="K19" i="17"/>
  <c r="I19" i="17"/>
  <c r="K56" i="16"/>
  <c r="I56" i="16"/>
  <c r="E86" i="14"/>
  <c r="F86" i="14" s="1"/>
  <c r="E95" i="14"/>
  <c r="F95" i="14" s="1"/>
  <c r="E85" i="18"/>
  <c r="E23" i="18"/>
  <c r="E76" i="18"/>
  <c r="E168" i="18"/>
  <c r="E14" i="18"/>
  <c r="C113" i="18"/>
  <c r="I23" i="25"/>
  <c r="E221" i="18"/>
  <c r="E164" i="18"/>
  <c r="D293" i="18"/>
  <c r="D296" i="18" s="1"/>
  <c r="E310" i="18"/>
  <c r="B296" i="18"/>
  <c r="E185" i="18"/>
  <c r="E295" i="18"/>
  <c r="E307" i="18"/>
  <c r="B190" i="18"/>
  <c r="E197" i="18"/>
  <c r="E184" i="18"/>
  <c r="C186" i="18"/>
  <c r="D190" i="18"/>
  <c r="C190" i="18"/>
  <c r="E188" i="18"/>
  <c r="E298" i="18"/>
  <c r="C195" i="18"/>
  <c r="E82" i="14"/>
  <c r="F82" i="14" s="1"/>
  <c r="D186" i="18"/>
  <c r="C25" i="18"/>
  <c r="E200" i="18"/>
  <c r="C296" i="18"/>
  <c r="E189" i="18"/>
  <c r="D299" i="18"/>
  <c r="E299" i="18" s="1"/>
  <c r="E25" i="16"/>
  <c r="C20" i="16"/>
  <c r="I53" i="16"/>
  <c r="I31" i="17"/>
  <c r="E294" i="18"/>
  <c r="B195" i="18"/>
  <c r="E196" i="18"/>
  <c r="D306" i="18"/>
  <c r="J22" i="22"/>
  <c r="I23" i="23"/>
  <c r="K55" i="16"/>
  <c r="I13" i="17"/>
  <c r="D304" i="18"/>
  <c r="E304" i="18" s="1"/>
  <c r="E194" i="18"/>
  <c r="E13" i="16"/>
  <c r="E261" i="18"/>
  <c r="D267" i="18"/>
  <c r="E267" i="18" s="1"/>
  <c r="E173" i="18"/>
  <c r="C179" i="18"/>
  <c r="E45" i="15"/>
  <c r="D223" i="18"/>
  <c r="D199" i="18"/>
  <c r="B299" i="18"/>
  <c r="B300" i="18" s="1"/>
  <c r="I29" i="17"/>
  <c r="M29" i="17"/>
  <c r="K29" i="17"/>
  <c r="K62" i="17"/>
  <c r="I62" i="17"/>
  <c r="E10" i="14"/>
  <c r="F10" i="14" s="1"/>
  <c r="B113" i="18"/>
  <c r="C48" i="16"/>
  <c r="K75" i="17"/>
  <c r="I23" i="21"/>
  <c r="D179" i="18"/>
  <c r="E177" i="18"/>
  <c r="C91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C75" i="17"/>
  <c r="E193" i="18"/>
  <c r="J22" i="24"/>
  <c r="C302" i="18"/>
  <c r="C157" i="18"/>
  <c r="E155" i="18"/>
  <c r="D91" i="14"/>
  <c r="E87" i="14"/>
  <c r="F87" i="14" s="1"/>
  <c r="C53" i="17"/>
  <c r="K27" i="16"/>
  <c r="I27" i="16"/>
  <c r="M27" i="16"/>
  <c r="E283" i="18"/>
  <c r="D289" i="18"/>
  <c r="K24" i="17"/>
  <c r="I24" i="17"/>
  <c r="K41" i="16"/>
  <c r="D47" i="18"/>
  <c r="E47" i="18" s="1"/>
  <c r="E41" i="18"/>
  <c r="C308" i="18"/>
  <c r="E198" i="18"/>
  <c r="C199" i="18"/>
  <c r="F80" i="17"/>
  <c r="E80" i="17" s="1"/>
  <c r="E192" i="18"/>
  <c r="L15" i="16"/>
  <c r="I15" i="16" s="1"/>
  <c r="E103" i="18"/>
  <c r="D107" i="18"/>
  <c r="D191" i="18"/>
  <c r="D195" i="18" s="1"/>
  <c r="K26" i="17"/>
  <c r="D297" i="18"/>
  <c r="E187" i="18"/>
  <c r="F52" i="17"/>
  <c r="E52" i="17" s="1"/>
  <c r="C51" i="17"/>
  <c r="K30" i="16"/>
  <c r="M30" i="16"/>
  <c r="B308" i="18"/>
  <c r="B309" i="18" s="1"/>
  <c r="B199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57" i="18"/>
  <c r="I30" i="16"/>
  <c r="E289" i="18" l="1"/>
  <c r="E70" i="14"/>
  <c r="F70" i="14" s="1"/>
  <c r="E73" i="14"/>
  <c r="F73" i="14" s="1"/>
  <c r="E68" i="14"/>
  <c r="F68" i="14" s="1"/>
  <c r="E66" i="14"/>
  <c r="F66" i="14" s="1"/>
  <c r="E63" i="14"/>
  <c r="F63" i="14" s="1"/>
  <c r="E245" i="18"/>
  <c r="B71" i="14"/>
  <c r="B76" i="14" s="1"/>
  <c r="L45" i="16"/>
  <c r="K45" i="16" s="1"/>
  <c r="I68" i="17"/>
  <c r="D69" i="18"/>
  <c r="E69" i="18" s="1"/>
  <c r="E135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E45" i="16"/>
  <c r="E47" i="15"/>
  <c r="E217" i="18"/>
  <c r="E64" i="14"/>
  <c r="F64" i="14" s="1"/>
  <c r="E91" i="18"/>
  <c r="E223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293" i="18"/>
  <c r="E157" i="18"/>
  <c r="E190" i="18"/>
  <c r="B201" i="18"/>
  <c r="E186" i="18"/>
  <c r="E296" i="18"/>
  <c r="B311" i="18"/>
  <c r="E179" i="18"/>
  <c r="E306" i="18"/>
  <c r="D309" i="18"/>
  <c r="I52" i="17"/>
  <c r="E61" i="16"/>
  <c r="K52" i="16"/>
  <c r="I52" i="16"/>
  <c r="C52" i="16"/>
  <c r="E195" i="18"/>
  <c r="D201" i="18"/>
  <c r="I61" i="17"/>
  <c r="K61" i="17"/>
  <c r="E59" i="14"/>
  <c r="F59" i="14" s="1"/>
  <c r="E40" i="14"/>
  <c r="F40" i="14" s="1"/>
  <c r="E302" i="18"/>
  <c r="C305" i="18"/>
  <c r="K80" i="16"/>
  <c r="I80" i="16"/>
  <c r="E297" i="18"/>
  <c r="D300" i="18"/>
  <c r="E300" i="18" s="1"/>
  <c r="C309" i="18"/>
  <c r="E308" i="18"/>
  <c r="E107" i="18"/>
  <c r="D113" i="18"/>
  <c r="E113" i="18" s="1"/>
  <c r="C80" i="17"/>
  <c r="D97" i="14"/>
  <c r="E91" i="14"/>
  <c r="F91" i="14" s="1"/>
  <c r="C59" i="17"/>
  <c r="G59" i="17"/>
  <c r="K15" i="16"/>
  <c r="C52" i="17"/>
  <c r="E191" i="18"/>
  <c r="D301" i="18"/>
  <c r="E199" i="18"/>
  <c r="C201" i="18"/>
  <c r="F61" i="17"/>
  <c r="G13" i="16" l="1"/>
  <c r="G19" i="16"/>
  <c r="G20" i="16"/>
  <c r="I45" i="16"/>
  <c r="E97" i="14"/>
  <c r="F97" i="14" s="1"/>
  <c r="G48" i="16"/>
  <c r="G49" i="16"/>
  <c r="G50" i="16"/>
  <c r="E61" i="17"/>
  <c r="F73" i="17"/>
  <c r="F82" i="17" s="1"/>
  <c r="I61" i="16"/>
  <c r="L73" i="16"/>
  <c r="L82" i="16" s="1"/>
  <c r="M20" i="16" s="1"/>
  <c r="C45" i="17"/>
  <c r="L82" i="17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01" i="18"/>
  <c r="D305" i="18"/>
  <c r="C311" i="18"/>
  <c r="E309" i="18"/>
  <c r="E201" i="18"/>
  <c r="K73" i="17"/>
  <c r="I73" i="17"/>
  <c r="G13" i="17" l="1"/>
  <c r="G20" i="17"/>
  <c r="G15" i="17"/>
  <c r="M20" i="17"/>
  <c r="M15" i="17"/>
  <c r="M73" i="17"/>
  <c r="M13" i="17"/>
  <c r="E82" i="17"/>
  <c r="E73" i="17"/>
  <c r="M50" i="17"/>
  <c r="M49" i="17"/>
  <c r="I73" i="16"/>
  <c r="K73" i="16"/>
  <c r="G45" i="16"/>
  <c r="G51" i="16"/>
  <c r="G43" i="16"/>
  <c r="G47" i="16"/>
  <c r="G25" i="16"/>
  <c r="G64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05" i="18"/>
  <c r="D311" i="18"/>
  <c r="E311" i="18" l="1"/>
  <c r="M80" i="16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Blake Pitre</author>
  </authors>
  <commentList>
    <comment ref="E18" authorId="0" shapeId="0" xr:uid="{C55C609C-DC37-4A7D-9FC5-A9D7BA65C70F}">
      <text>
        <r>
          <rPr>
            <b/>
            <sz val="9"/>
            <color indexed="81"/>
            <rFont val="Tahoma"/>
            <family val="2"/>
          </rPr>
          <t>Blake Pitre:</t>
        </r>
        <r>
          <rPr>
            <sz val="9"/>
            <color indexed="81"/>
            <rFont val="Tahoma"/>
            <family val="2"/>
          </rPr>
          <t xml:space="preserve">
Use FGIBDST to filter. Type in Prog number and 7C account code.</t>
        </r>
      </text>
    </comment>
  </commentList>
</comments>
</file>

<file path=xl/sharedStrings.xml><?xml version="1.0" encoding="utf-8"?>
<sst xmlns="http://schemas.openxmlformats.org/spreadsheetml/2006/main" count="6703" uniqueCount="1181">
  <si>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</si>
  <si>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</si>
  <si>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</si>
  <si>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</si>
  <si>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</si>
  <si>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</si>
  <si>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</si>
  <si>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</si>
  <si>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</si>
  <si>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</si>
  <si>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</si>
  <si>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</si>
  <si>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</si>
  <si>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</si>
  <si>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</si>
  <si>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</si>
  <si>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</si>
  <si>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</si>
  <si>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</si>
  <si>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</si>
  <si>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</si>
  <si>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</si>
  <si>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</si>
  <si>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</si>
  <si>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</si>
  <si>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</si>
  <si>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</si>
  <si>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</si>
  <si>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</si>
  <si>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</si>
  <si>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</si>
  <si>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</si>
  <si>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</si>
  <si>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</si>
  <si>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</si>
  <si>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</si>
  <si>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</si>
  <si>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</si>
  <si>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</si>
  <si>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</si>
  <si>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</si>
  <si>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</si>
  <si>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</si>
  <si>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</si>
  <si>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</si>
  <si>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</si>
  <si>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</si>
  <si>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</si>
  <si>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</si>
  <si>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</si>
  <si>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</si>
  <si>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</si>
  <si>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</si>
  <si>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</si>
  <si>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</si>
  <si>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</si>
  <si>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</si>
  <si>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</si>
  <si>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</si>
  <si>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</si>
  <si>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</si>
  <si>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</si>
  <si>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</si>
  <si>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</si>
  <si>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</si>
  <si>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</si>
  <si>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</si>
  <si>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</si>
  <si>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</si>
  <si>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</si>
  <si>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</si>
  <si>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</si>
  <si>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</si>
  <si>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</si>
  <si>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</si>
  <si>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</si>
  <si>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</si>
  <si>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</si>
  <si>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</si>
  <si>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</si>
  <si>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</si>
  <si>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</si>
  <si>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</si>
  <si>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</si>
  <si>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</si>
  <si>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</si>
  <si>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</si>
  <si>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</si>
  <si>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</si>
  <si>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</si>
  <si>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</si>
  <si>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</si>
  <si>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</si>
  <si>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</si>
  <si>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</si>
  <si>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</si>
  <si>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</si>
  <si>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</si>
  <si>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</si>
  <si>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</si>
  <si>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</si>
  <si>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</si>
  <si>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</si>
  <si>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</si>
  <si>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</si>
  <si>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</si>
  <si>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</si>
  <si>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</si>
  <si>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</si>
  <si>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</si>
  <si>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</si>
  <si>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</si>
  <si>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</si>
  <si>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</si>
  <si>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</si>
  <si>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</si>
  <si>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</si>
  <si>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</si>
  <si>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</si>
  <si>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</si>
  <si>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</si>
  <si>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</si>
  <si>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</si>
  <si>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</si>
  <si>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</si>
  <si>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</si>
  <si>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</si>
  <si>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</si>
  <si>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</si>
  <si>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</si>
  <si>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</si>
  <si>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</si>
  <si>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</si>
  <si>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</si>
  <si>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</si>
  <si>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</si>
  <si>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</si>
  <si>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</si>
  <si>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</si>
  <si>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</si>
  <si>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</si>
  <si>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</si>
  <si>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</si>
  <si>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</si>
  <si>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</si>
  <si>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</si>
  <si>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</si>
  <si>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</si>
  <si>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</si>
  <si>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</si>
  <si>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</si>
  <si>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</si>
  <si>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</si>
  <si>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</si>
  <si>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</si>
  <si>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</si>
  <si>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</si>
  <si>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</si>
  <si>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</si>
  <si>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</si>
  <si>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</si>
  <si>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</si>
  <si>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</si>
  <si>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</si>
  <si>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</si>
  <si>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</si>
  <si>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</si>
  <si>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</si>
  <si>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</si>
  <si>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</si>
  <si>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</si>
  <si>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</si>
  <si>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</si>
  <si>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</si>
  <si>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</si>
  <si>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</si>
  <si>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</si>
  <si>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</si>
  <si>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</si>
  <si>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</si>
  <si>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</si>
  <si>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</si>
  <si>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</si>
  <si>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</si>
  <si>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</si>
  <si>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</si>
  <si>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</si>
  <si>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</si>
  <si>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</si>
  <si>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</si>
  <si>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</si>
  <si>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</si>
  <si>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</si>
  <si>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</si>
  <si>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</si>
  <si>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</si>
  <si>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</si>
  <si>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</si>
  <si>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</si>
  <si>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</si>
  <si>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</si>
  <si>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</si>
  <si>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</si>
  <si>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</si>
  <si>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</si>
  <si>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</si>
  <si>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</si>
  <si>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</si>
  <si>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</si>
  <si>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</si>
  <si>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</si>
  <si>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</si>
  <si>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</si>
  <si>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</si>
  <si>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</si>
  <si>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</si>
  <si>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</si>
  <si>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</si>
  <si>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</si>
  <si>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</si>
  <si>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</si>
  <si>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</si>
  <si>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</si>
  <si>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</si>
  <si>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</si>
  <si>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</si>
  <si>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</si>
  <si>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</si>
  <si>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</si>
  <si>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</si>
  <si>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</si>
  <si>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</si>
  <si>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</si>
  <si>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</si>
  <si>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</si>
  <si>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</si>
  <si>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</si>
  <si>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</si>
  <si>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</si>
  <si>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</si>
  <si>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</si>
  <si>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</si>
  <si>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</si>
  <si>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</si>
  <si>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</si>
  <si>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</si>
  <si>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</si>
  <si>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</si>
  <si>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</si>
  <si>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</si>
  <si>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</si>
  <si>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</si>
  <si>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</si>
  <si>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</si>
  <si>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</si>
  <si>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</si>
  <si>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</si>
  <si>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</si>
  <si>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</si>
  <si>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</si>
  <si>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</si>
  <si>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</si>
  <si>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</si>
  <si>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</si>
  <si>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</si>
  <si>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</si>
  <si>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</si>
  <si>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</si>
  <si>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</si>
  <si>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</si>
  <si>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</si>
  <si>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</si>
  <si>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</si>
  <si>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</si>
  <si>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</si>
  <si>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</si>
  <si>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</si>
  <si>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</si>
  <si>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</si>
  <si>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</si>
  <si>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</si>
  <si>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</si>
  <si>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</si>
  <si>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</si>
  <si>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</si>
  <si>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</si>
  <si>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</si>
  <si>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</si>
  <si>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</si>
  <si>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</si>
  <si>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</si>
  <si>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</si>
  <si>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</si>
  <si>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</si>
  <si>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</si>
  <si>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</si>
  <si>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</si>
  <si>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</si>
  <si>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</si>
  <si>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</si>
  <si>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</si>
  <si>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</si>
  <si>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</si>
  <si>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</si>
  <si>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</si>
  <si>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</si>
  <si>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</si>
  <si>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</si>
  <si>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</si>
  <si>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</si>
  <si>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</si>
  <si>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</si>
  <si>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</si>
  <si>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</si>
  <si>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</si>
  <si>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</si>
  <si>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</si>
  <si>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</si>
  <si>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</si>
  <si>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</si>
  <si>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</si>
  <si>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</si>
  <si>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</si>
  <si>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</si>
  <si>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</si>
  <si>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</si>
  <si>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</si>
  <si>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</si>
  <si>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</si>
  <si>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</si>
  <si>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</si>
  <si>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</si>
  <si>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</si>
  <si>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</si>
  <si>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</si>
  <si>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</si>
  <si>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</si>
  <si>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</si>
  <si>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</si>
  <si>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</si>
  <si>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</si>
  <si>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</si>
  <si>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</si>
  <si>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</si>
  <si>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</si>
  <si>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</si>
  <si>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</si>
  <si>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</si>
  <si>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</si>
  <si>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</si>
  <si>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</si>
  <si>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</si>
  <si>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</si>
  <si>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</si>
  <si>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</si>
  <si>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</si>
  <si>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</si>
  <si>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</si>
  <si>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</si>
  <si>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</si>
  <si>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</si>
  <si>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</si>
  <si>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</si>
  <si>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</si>
  <si>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</si>
  <si>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</si>
  <si>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</si>
  <si>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</si>
  <si>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</si>
  <si>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</si>
  <si>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</si>
  <si>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</si>
  <si>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</si>
  <si>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</si>
  <si>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</si>
  <si>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</si>
  <si>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</si>
  <si>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</si>
  <si>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</si>
  <si>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</si>
  <si>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</si>
  <si>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</si>
  <si>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</si>
  <si>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</si>
  <si>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</si>
  <si>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</si>
  <si>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</si>
  <si>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</si>
  <si>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</si>
  <si>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</si>
  <si>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</si>
  <si>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</si>
  <si>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</si>
  <si>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</si>
  <si>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</si>
  <si>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</si>
  <si>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</si>
  <si>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</si>
  <si>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</si>
  <si>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</si>
  <si>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</si>
  <si>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</si>
  <si>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</si>
  <si>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</si>
  <si>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</si>
  <si>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</si>
  <si>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</si>
  <si>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</si>
  <si>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</si>
  <si>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</si>
  <si>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</si>
  <si>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</si>
  <si>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</si>
  <si>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</si>
  <si>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</si>
  <si>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</si>
  <si>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</si>
  <si>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</si>
  <si>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</si>
  <si>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</si>
  <si>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</si>
  <si>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</si>
  <si>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</si>
  <si>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</si>
  <si>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</si>
  <si>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</si>
  <si>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</si>
  <si>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</si>
  <si>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</si>
  <si>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</si>
  <si>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</si>
  <si>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</si>
  <si>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</si>
  <si>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</si>
  <si>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</si>
  <si>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</si>
  <si>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</si>
  <si>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</si>
  <si>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</si>
  <si>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</si>
  <si>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</si>
  <si>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</si>
  <si>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</si>
  <si>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</si>
  <si>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</si>
  <si>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</si>
  <si>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</si>
  <si>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</si>
  <si>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</si>
  <si>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</si>
  <si>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</si>
  <si>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</si>
  <si>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</si>
  <si>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</si>
  <si>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</si>
  <si>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</si>
  <si>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</si>
  <si>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</si>
  <si>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</si>
  <si>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</si>
  <si>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</si>
  <si>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</si>
  <si>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</si>
  <si>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</si>
  <si>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</si>
  <si>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</si>
  <si>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</si>
  <si>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</si>
  <si>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</si>
  <si>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</si>
  <si>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</si>
  <si>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</si>
  <si>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</si>
  <si>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</si>
  <si>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</si>
  <si>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</si>
  <si>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</si>
  <si>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</si>
  <si>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</si>
  <si>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</si>
  <si>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</si>
  <si>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</si>
  <si>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</si>
  <si>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</si>
  <si>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</si>
  <si>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</si>
  <si>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</si>
  <si>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</si>
  <si>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</si>
  <si>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</si>
  <si>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</si>
  <si>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</si>
  <si>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</si>
  <si>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</si>
  <si>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</si>
  <si>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</si>
  <si>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</si>
  <si>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</si>
  <si>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</si>
  <si>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</si>
  <si>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</si>
  <si>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</si>
  <si>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</si>
  <si>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</si>
  <si>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</si>
  <si>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</si>
  <si>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</si>
  <si>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</si>
  <si>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</si>
  <si>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</si>
  <si>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</si>
  <si>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</si>
  <si>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</si>
  <si>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</si>
  <si>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</si>
  <si>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</si>
  <si>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</si>
  <si>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</si>
  <si>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</si>
  <si>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</si>
  <si>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</si>
  <si>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</si>
  <si>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</si>
  <si>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</si>
  <si>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</si>
  <si>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</si>
  <si>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</si>
  <si>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</si>
  <si>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</si>
  <si>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</si>
  <si>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</si>
  <si>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</si>
  <si>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</si>
  <si>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</si>
  <si>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</si>
  <si>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</si>
  <si>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</si>
  <si>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</si>
  <si>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</si>
  <si>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</si>
  <si>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</si>
  <si>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</si>
  <si>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</si>
  <si>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</si>
  <si>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</si>
  <si>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</si>
  <si>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</si>
  <si>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</si>
  <si>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</si>
  <si>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</si>
  <si>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</si>
  <si>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</si>
  <si>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</si>
  <si>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</si>
  <si>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</si>
  <si>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</si>
  <si>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</si>
  <si>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</si>
  <si>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</si>
  <si>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</si>
  <si>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</si>
  <si>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</si>
  <si>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</si>
  <si>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</si>
  <si>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</si>
  <si>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t>LA Response Plan Fund</t>
  </si>
  <si>
    <t xml:space="preserve">           LA Response Plan Fund</t>
  </si>
  <si>
    <t>SOWELA Technical Community College</t>
  </si>
  <si>
    <t>* This column should reflect the last approved BA-7 in FY 2023-2024</t>
  </si>
  <si>
    <t xml:space="preserve">   1. Course Lab Fee</t>
  </si>
  <si>
    <t xml:space="preserve">   2. Online Registration Fee</t>
  </si>
  <si>
    <t xml:space="preserve">   3. Testing Fee (Process Technology)</t>
  </si>
  <si>
    <t xml:space="preserve">   4. Vehicle Registration Permits &amp; Fines</t>
  </si>
  <si>
    <t xml:space="preserve">   1. Late Registration Fees</t>
  </si>
  <si>
    <t xml:space="preserve">   2. Testing Fees</t>
  </si>
  <si>
    <t xml:space="preserve">   3. Non-Credit Course Fees (Workforce Classes)</t>
  </si>
  <si>
    <t xml:space="preserve">   4. Library Fines &amp; Fees</t>
  </si>
  <si>
    <t xml:space="preserve">   5. Transcript &amp; Replacement ID Fees</t>
  </si>
  <si>
    <t xml:space="preserve">   6. Other Student Fees</t>
  </si>
  <si>
    <t xml:space="preserve">   1. Riverboat Boarding Fees</t>
  </si>
  <si>
    <t xml:space="preserve">   2. Interest Income</t>
  </si>
  <si>
    <t xml:space="preserve">   3. Administrative Cost Allowance (Ind Cost Recovery)</t>
  </si>
  <si>
    <t xml:space="preserve">   4. Non Credit Course Fees</t>
  </si>
  <si>
    <t xml:space="preserve">   5. Bookstore &amp; Vending Commissions</t>
  </si>
  <si>
    <t xml:space="preserve">   6. Summer Camps &amp; Workforce Training Revenue</t>
  </si>
  <si>
    <t xml:space="preserve">   7. Facility Rental Revenue</t>
  </si>
  <si>
    <t xml:space="preserve">   8. Indirect Cost Recovery</t>
  </si>
  <si>
    <t xml:space="preserve">   9. Vending Commissions</t>
  </si>
  <si>
    <t xml:space="preserve">  10. Career Connections</t>
  </si>
  <si>
    <t xml:space="preserve">  11. Miscellaneous Revenue</t>
  </si>
  <si>
    <t>LCTCS 5 for 6 Scholarships</t>
  </si>
  <si>
    <t>LCTCS High School Organizations</t>
  </si>
  <si>
    <t xml:space="preserve">       VA Chapter 35 Exemptions</t>
  </si>
  <si>
    <t xml:space="preserve">       Continuing Student Waiver</t>
  </si>
  <si>
    <t xml:space="preserve">       Dual Enrollment Public High School Waiver </t>
  </si>
  <si>
    <t xml:space="preserve">       Dual Enrollment Home School Waiver</t>
  </si>
  <si>
    <t xml:space="preserve">       Dual Enrollment STEPS program Waiver</t>
  </si>
  <si>
    <t xml:space="preserve">       Electrical Apprenticeship Waiver</t>
  </si>
  <si>
    <t xml:space="preserve">       Late Registration Waiver</t>
  </si>
  <si>
    <t xml:space="preserve">       LCTCS 5 for 6 waiver program</t>
  </si>
  <si>
    <t xml:space="preserve">       McNeese State University Cross Enrollment Waiver</t>
  </si>
  <si>
    <t xml:space="preserve">       Plumbers Apprenticeship Waiver</t>
  </si>
  <si>
    <t xml:space="preserve">       Student Government Association Waiver</t>
  </si>
  <si>
    <t xml:space="preserve">       Accuplacer Exam Waiver</t>
  </si>
  <si>
    <t xml:space="preserve">       Chancellor's Waiver</t>
  </si>
  <si>
    <t xml:space="preserve">       Prison Inmate Waiver</t>
  </si>
  <si>
    <t>BUDGETED 2024-2025</t>
  </si>
  <si>
    <t xml:space="preserve">   1. Rapid Response </t>
  </si>
  <si>
    <t xml:space="preserve">   8. Adult Ed Basic</t>
  </si>
  <si>
    <t xml:space="preserve">   7. Federal Corrections</t>
  </si>
  <si>
    <t xml:space="preserve">   6. MEPOL</t>
  </si>
  <si>
    <t xml:space="preserve">   5. CWS</t>
  </si>
  <si>
    <t xml:space="preserve">   4. SEOG</t>
  </si>
  <si>
    <t xml:space="preserve">   3. Carl Perkins</t>
  </si>
  <si>
    <t xml:space="preserve">   9. H3 Workforce</t>
  </si>
  <si>
    <t xml:space="preserve">   2. HEERF Institutional</t>
  </si>
  <si>
    <t xml:space="preserve"> 10. FEMA</t>
  </si>
  <si>
    <t>Form BOR-4A</t>
  </si>
  <si>
    <t>Detail of Departmental Costs by Function</t>
  </si>
  <si>
    <t>Function/Department</t>
  </si>
  <si>
    <t>ACTUAL</t>
  </si>
  <si>
    <t>2024-25+/-</t>
  </si>
  <si>
    <t>Salaries and Wages</t>
  </si>
  <si>
    <t>Related Benefits - ER</t>
  </si>
  <si>
    <t>Operating Supplies</t>
  </si>
  <si>
    <t>Total Operating Expenditures</t>
  </si>
  <si>
    <t>General Acquisitions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</si>
  <si>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</si>
  <si>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</si>
  <si>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</si>
  <si>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</si>
  <si>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</si>
  <si>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</si>
  <si>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</si>
  <si>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</si>
  <si>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</si>
  <si>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Less Previous Commitments</t>
  </si>
  <si>
    <t xml:space="preserve">    Estimated Amount Available for FY 2024-25 Projects &amp; Operations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</si>
  <si>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</si>
  <si>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</si>
  <si>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</si>
  <si>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</si>
  <si>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</si>
  <si>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</si>
  <si>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</si>
  <si>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</si>
  <si>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</si>
  <si>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</si>
  <si>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</si>
  <si>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</si>
  <si>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</si>
  <si>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</si>
  <si>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</si>
  <si>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</si>
  <si>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</si>
  <si>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</si>
  <si>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</si>
  <si>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</si>
  <si>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</si>
  <si>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</si>
  <si>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</si>
  <si>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</si>
  <si>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</si>
  <si>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</si>
  <si>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</si>
  <si>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</si>
  <si>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</si>
  <si>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</si>
  <si>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</si>
  <si>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</si>
  <si>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 xml:space="preserve">Grand 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</si>
  <si>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</si>
  <si>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</si>
  <si>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</si>
  <si>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</si>
  <si>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</si>
  <si>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</si>
  <si>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</si>
  <si>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</si>
  <si>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</si>
  <si>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</si>
  <si>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</si>
  <si>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</si>
  <si>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</si>
  <si>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</si>
  <si>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</si>
  <si>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</si>
  <si>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</si>
  <si>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</si>
  <si>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</si>
  <si>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</si>
  <si>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</si>
  <si>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</si>
  <si>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</si>
  <si>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</si>
  <si>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</si>
  <si>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</si>
  <si>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</si>
  <si>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</si>
  <si>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</si>
  <si>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</si>
  <si>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</si>
  <si>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</si>
  <si>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</si>
  <si>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</si>
  <si>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</si>
  <si>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</si>
  <si>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</si>
  <si>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</si>
  <si>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</si>
  <si>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Form BOR-12</t>
  </si>
  <si>
    <t>Automobiles and Trucks</t>
  </si>
  <si>
    <t>Year</t>
  </si>
  <si>
    <t>Make</t>
  </si>
  <si>
    <t>Model</t>
  </si>
  <si>
    <t>Serial #</t>
  </si>
  <si>
    <t>License</t>
  </si>
  <si>
    <t>Accumulated Mileage 
6/30</t>
  </si>
  <si>
    <t>Mileage Per YR 
Actual</t>
  </si>
  <si>
    <t>Department</t>
  </si>
  <si>
    <t>Boats and Airplanes</t>
  </si>
  <si>
    <t>Instit. #</t>
  </si>
  <si>
    <t>Assigned To Use</t>
  </si>
  <si>
    <t>Hours of Use</t>
  </si>
  <si>
    <t>Form BOR-13</t>
  </si>
  <si>
    <t>Cost Recovery - Revenue Means of Financing Other Than General Fund Direct</t>
  </si>
  <si>
    <t>FY 2023-2024</t>
  </si>
  <si>
    <t>FY 2024-2025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</si>
  <si>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</si>
  <si>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</si>
  <si>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</si>
  <si>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</si>
  <si>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</si>
  <si>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</si>
  <si>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</si>
  <si>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</si>
  <si>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</si>
  <si>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</si>
  <si>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</si>
  <si>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</si>
  <si>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</si>
  <si>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</si>
  <si>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</si>
  <si>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</si>
  <si>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</si>
  <si>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</si>
  <si>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</si>
  <si>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</si>
  <si>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</si>
  <si>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</si>
  <si>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</si>
  <si>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</si>
  <si>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</si>
  <si>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</si>
  <si>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</si>
  <si>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</si>
  <si>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</si>
  <si>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</si>
  <si>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</si>
  <si>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>3-3</t>
  </si>
  <si>
    <t>4-1</t>
  </si>
  <si>
    <t xml:space="preserve"> Student Self-Assessed Fees:</t>
  </si>
  <si>
    <t xml:space="preserve"> All Other Student Mandated Fees:</t>
  </si>
  <si>
    <t xml:space="preserve"> All Other Student Fees:</t>
  </si>
  <si>
    <t xml:space="preserve"> All Other Non-Student Fees:</t>
  </si>
  <si>
    <t xml:space="preserve">TOTALS </t>
  </si>
  <si>
    <t>* NOTE: Each individual fee with a means of financing other than General Fund Direct must be listed separately.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</si>
  <si>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</si>
  <si>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</si>
  <si>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</si>
  <si>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</si>
  <si>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</si>
  <si>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</si>
  <si>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</si>
  <si>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</si>
  <si>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</si>
  <si>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</si>
  <si>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</si>
  <si>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</si>
  <si>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</si>
  <si>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</si>
  <si>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</si>
  <si>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</si>
  <si>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</si>
  <si>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</si>
  <si>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</si>
  <si>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</si>
  <si>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</si>
  <si>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</si>
  <si>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</si>
  <si>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</si>
  <si>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</si>
  <si>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</si>
  <si>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</si>
  <si>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</si>
  <si>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</si>
  <si>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</si>
  <si>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</si>
  <si>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</si>
  <si>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</si>
  <si>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</si>
  <si>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</si>
  <si>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</si>
  <si>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</si>
  <si>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</si>
  <si>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</si>
  <si>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</si>
  <si>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</si>
  <si>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</si>
  <si>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</si>
  <si>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Form BOR-15</t>
  </si>
  <si>
    <t>Programs Substituting State Funds for Federal Funds</t>
  </si>
  <si>
    <t>Name of Program</t>
  </si>
  <si>
    <t>State</t>
  </si>
  <si>
    <t>Federal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</si>
  <si>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</si>
  <si>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Form BOR-ATH-3</t>
  </si>
  <si>
    <t>Completed By:</t>
  </si>
  <si>
    <t>Intercollegiate Athletic Personnel</t>
  </si>
  <si>
    <t>Telephone #: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</si>
  <si>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</si>
  <si>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</si>
  <si>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</si>
  <si>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</si>
  <si>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</si>
  <si>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</si>
  <si>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</si>
  <si>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</si>
  <si>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</si>
  <si>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</si>
  <si>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</si>
  <si>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</si>
  <si>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*Do not include Compliance Officer in the athletic budget; that position is to be reported in the operating budget.</t>
  </si>
  <si>
    <t>Blake Pitre, CPA</t>
  </si>
  <si>
    <t>(337) 421-6918</t>
  </si>
  <si>
    <t>None to Report</t>
  </si>
  <si>
    <t>Organization # 100001</t>
  </si>
  <si>
    <t>Organization # 110003</t>
  </si>
  <si>
    <t>Organization # 111004</t>
  </si>
  <si>
    <t>Organization # 111007</t>
  </si>
  <si>
    <t>Organization # 111011</t>
  </si>
  <si>
    <t>Organization # 112002</t>
  </si>
  <si>
    <t>Organization # 112010</t>
  </si>
  <si>
    <t>Organization # 112011</t>
  </si>
  <si>
    <t>Organization # 113002</t>
  </si>
  <si>
    <t>Organization # 113004</t>
  </si>
  <si>
    <t>Organization # 113005</t>
  </si>
  <si>
    <t>Organization # 113009</t>
  </si>
  <si>
    <t>Organization # 113012</t>
  </si>
  <si>
    <t>Organization # 114002</t>
  </si>
  <si>
    <t>Organization # 150503</t>
  </si>
  <si>
    <t>Organization # 151015</t>
  </si>
  <si>
    <t>Organization # 151025</t>
  </si>
  <si>
    <t>Organization # 151030</t>
  </si>
  <si>
    <t>Organization # 151038</t>
  </si>
  <si>
    <t>Organization # 152005</t>
  </si>
  <si>
    <t>Organization # 153001</t>
  </si>
  <si>
    <t>Organization # 153002</t>
  </si>
  <si>
    <t>Organization # 153009</t>
  </si>
  <si>
    <t>Organization # 153015</t>
  </si>
  <si>
    <t>Organization # 154002</t>
  </si>
  <si>
    <t>Organization # 154003</t>
  </si>
  <si>
    <t>Organization # 156002</t>
  </si>
  <si>
    <t>Organization # 156003</t>
  </si>
  <si>
    <t>Organization # 158002</t>
  </si>
  <si>
    <t>Organization # 159105</t>
  </si>
  <si>
    <t>Organization # 159107</t>
  </si>
  <si>
    <t>Organization # 159203</t>
  </si>
  <si>
    <t>Organization # 159204</t>
  </si>
  <si>
    <t>Organization # 159208</t>
  </si>
  <si>
    <t>Organization # 160002</t>
  </si>
  <si>
    <t>Organization # 161005</t>
  </si>
  <si>
    <t>Organization # 161009</t>
  </si>
  <si>
    <t>Organization # 161010</t>
  </si>
  <si>
    <t>Organization # 161011</t>
  </si>
  <si>
    <t>Organization # 400001</t>
  </si>
  <si>
    <t>Organization # 400004</t>
  </si>
  <si>
    <t>Organization # 410002</t>
  </si>
  <si>
    <t>Organization # 410003</t>
  </si>
  <si>
    <t>Organization # 410007</t>
  </si>
  <si>
    <t>Organization # 410012</t>
  </si>
  <si>
    <t>Organization # 410019</t>
  </si>
  <si>
    <t>Organization # 420003</t>
  </si>
  <si>
    <t>Organization # 420005</t>
  </si>
  <si>
    <t>Organization # 420006</t>
  </si>
  <si>
    <t>Organization # 420007</t>
  </si>
  <si>
    <t>Organization # 420008</t>
  </si>
  <si>
    <t>Organization # 420010</t>
  </si>
  <si>
    <t>Organization # 420015</t>
  </si>
  <si>
    <t>Organization # 420001</t>
  </si>
  <si>
    <t>Organization # 500001</t>
  </si>
  <si>
    <t>Organization # 510001</t>
  </si>
  <si>
    <t>Organization # 510101</t>
  </si>
  <si>
    <t>Organization # 520002</t>
  </si>
  <si>
    <t>Organization # 520004</t>
  </si>
  <si>
    <t>Organization # 520005</t>
  </si>
  <si>
    <t>Organization # 520006</t>
  </si>
  <si>
    <t>Organization # 520007</t>
  </si>
  <si>
    <t>Organization # 530001</t>
  </si>
  <si>
    <t>Organization # 530002</t>
  </si>
  <si>
    <t>Organization # 530003</t>
  </si>
  <si>
    <t>Organization # 530007</t>
  </si>
  <si>
    <t>Organization # 530009</t>
  </si>
  <si>
    <t>Organization # 530010</t>
  </si>
  <si>
    <t>Organization # 530014</t>
  </si>
  <si>
    <t>Organization # 600001</t>
  </si>
  <si>
    <t>Organization # 610001</t>
  </si>
  <si>
    <t>Organization # 610002</t>
  </si>
  <si>
    <t>Organization # 610004</t>
  </si>
  <si>
    <t>Organization # 610005</t>
  </si>
  <si>
    <t>Organization # 610006</t>
  </si>
  <si>
    <t>Organization # 610010</t>
  </si>
  <si>
    <t>Organization # 610014</t>
  </si>
  <si>
    <t>Organization # 610017</t>
  </si>
  <si>
    <t>Organization # 610019</t>
  </si>
  <si>
    <t>Organization # 620001</t>
  </si>
  <si>
    <t>Organization # 620002</t>
  </si>
  <si>
    <t>Organization # 620003</t>
  </si>
  <si>
    <t>Organization # 620004</t>
  </si>
  <si>
    <t>Organization # 620005</t>
  </si>
  <si>
    <t>Organization # 620006</t>
  </si>
  <si>
    <t>Organization # 620007</t>
  </si>
  <si>
    <t>Organization # 630001</t>
  </si>
  <si>
    <t>Organization # 630002</t>
  </si>
  <si>
    <t>Organization # 630010</t>
  </si>
  <si>
    <t>Organization # 640001</t>
  </si>
  <si>
    <t>Organization # 650001</t>
  </si>
  <si>
    <t>Organization # 700001</t>
  </si>
  <si>
    <t>Organization # 700002</t>
  </si>
  <si>
    <t>Organization # 710002</t>
  </si>
  <si>
    <t>Organization # 720101</t>
  </si>
  <si>
    <t>Organization # 720103</t>
  </si>
  <si>
    <t>Organization # 740001</t>
  </si>
  <si>
    <t>Organization # 740004</t>
  </si>
  <si>
    <t>Organization # 800001</t>
  </si>
  <si>
    <t>Organization # 850001</t>
  </si>
  <si>
    <t>Function of Instruction</t>
  </si>
  <si>
    <t>Function of Instruction Total</t>
  </si>
  <si>
    <t>Function of Academic Support</t>
  </si>
  <si>
    <t>Function of Academic Support Total</t>
  </si>
  <si>
    <t>Function of Student Services</t>
  </si>
  <si>
    <t>Function of Student Services Total</t>
  </si>
  <si>
    <t>Function of Institutional Support</t>
  </si>
  <si>
    <t>Function of Institutional Support Total</t>
  </si>
  <si>
    <t>Function of Plant Operations and Maintenance</t>
  </si>
  <si>
    <t>Function of Plant Operations &amp; Maintenance Total</t>
  </si>
  <si>
    <t>Function of Scholarships and Fellowships</t>
  </si>
  <si>
    <t>Function of Transfers out of Agency</t>
  </si>
  <si>
    <t>Function of Transfers out of Agency Total</t>
  </si>
  <si>
    <t>Department Total</t>
  </si>
  <si>
    <t>Form BOR-7                                                                                                               Institution:</t>
  </si>
  <si>
    <t>Chevrolet</t>
  </si>
  <si>
    <t>Express</t>
  </si>
  <si>
    <t>1GAZGNFG3K1366643</t>
  </si>
  <si>
    <t>Maintenance</t>
  </si>
  <si>
    <t>Dodge</t>
  </si>
  <si>
    <t>Durango</t>
  </si>
  <si>
    <t>1C4RDHAG9KC827020</t>
  </si>
  <si>
    <t>Traverse</t>
  </si>
  <si>
    <t>Chancellor's Office/Maint</t>
  </si>
  <si>
    <t>1GNKRFEDXHJ203150</t>
  </si>
  <si>
    <t>Ram</t>
  </si>
  <si>
    <t>3C63R2CL0HG775210</t>
  </si>
  <si>
    <t>Dakota</t>
  </si>
  <si>
    <t>1D7HE38P39S822130</t>
  </si>
  <si>
    <t>Ford</t>
  </si>
  <si>
    <t>F350</t>
  </si>
  <si>
    <t>1FT8W3AT2NEC15918</t>
  </si>
  <si>
    <t>Toyota</t>
  </si>
  <si>
    <t>Camry</t>
  </si>
  <si>
    <t>4T1G11AK7MU417546</t>
  </si>
  <si>
    <t>Vehicle Maintenance</t>
  </si>
  <si>
    <t xml:space="preserve">Ford </t>
  </si>
  <si>
    <t>F150</t>
  </si>
  <si>
    <t>1FTEW1E51JKD98159</t>
  </si>
  <si>
    <t>Jeep</t>
  </si>
  <si>
    <t>Cherokee</t>
  </si>
  <si>
    <t>1C4PJLDB0LD577052</t>
  </si>
  <si>
    <t>Silverado</t>
  </si>
  <si>
    <t>3GCEC14X06G246786</t>
  </si>
  <si>
    <t>FM-705</t>
  </si>
  <si>
    <t>Lamar Salter</t>
  </si>
  <si>
    <t>International</t>
  </si>
  <si>
    <t>Prostar</t>
  </si>
  <si>
    <t>3HSDJAPR1HN151836</t>
  </si>
  <si>
    <t>CDL</t>
  </si>
  <si>
    <t>3HSDJAPR0HN043496</t>
  </si>
  <si>
    <t>1FTWW33Y76EC74268</t>
  </si>
  <si>
    <t>Oakdale</t>
  </si>
  <si>
    <t xml:space="preserve">Cessna </t>
  </si>
  <si>
    <t>162 Skycatcher</t>
  </si>
  <si>
    <t>84000-001310</t>
  </si>
  <si>
    <t>Aviation Maintenance Technology</t>
  </si>
  <si>
    <t>Classroom Training</t>
  </si>
  <si>
    <t>Skymaster Riley Rocket</t>
  </si>
  <si>
    <t>P3370268</t>
  </si>
  <si>
    <t>84000-001311</t>
  </si>
  <si>
    <t xml:space="preserve">Piper </t>
  </si>
  <si>
    <t>Arrow</t>
  </si>
  <si>
    <t>84000-001312</t>
  </si>
  <si>
    <t>Beechcraft King Air</t>
  </si>
  <si>
    <t>A-90</t>
  </si>
  <si>
    <t>LJ208</t>
  </si>
  <si>
    <t>84000-041851</t>
  </si>
  <si>
    <t>Bell</t>
  </si>
  <si>
    <t>UH-1H</t>
  </si>
  <si>
    <t>84000-042225</t>
  </si>
  <si>
    <t>64-14070</t>
  </si>
  <si>
    <t>84000-051530</t>
  </si>
  <si>
    <t>Piper Cub</t>
  </si>
  <si>
    <t>PA-18</t>
  </si>
  <si>
    <t>18-3374</t>
  </si>
  <si>
    <t>84000-051574</t>
  </si>
  <si>
    <t>Boeing</t>
  </si>
  <si>
    <t>727-100</t>
  </si>
  <si>
    <t>P14964</t>
  </si>
  <si>
    <t>84000-079261</t>
  </si>
  <si>
    <t>Beagle</t>
  </si>
  <si>
    <t>B206</t>
  </si>
  <si>
    <t>028</t>
  </si>
  <si>
    <t>84000-080372</t>
  </si>
  <si>
    <t>Cirrus</t>
  </si>
  <si>
    <t>N508CD</t>
  </si>
  <si>
    <t>84000-080868</t>
  </si>
  <si>
    <t>Stearman</t>
  </si>
  <si>
    <t>PT-17</t>
  </si>
  <si>
    <t>75-4658</t>
  </si>
  <si>
    <t>84000-080903</t>
  </si>
  <si>
    <t>550-0056</t>
  </si>
  <si>
    <t>84000-001309</t>
  </si>
  <si>
    <t>1GNERFKW8LJ230519</t>
  </si>
  <si>
    <t>1XKYDP9X4JJ209757</t>
  </si>
  <si>
    <t>1XKYDP9X0JJ209755</t>
  </si>
  <si>
    <t>3FTTW8E37PRA36324</t>
  </si>
  <si>
    <t>1VWBN7A38DC073517</t>
  </si>
  <si>
    <t>LRS 17:3351 (a)5(d) Purpose: None Specified</t>
  </si>
  <si>
    <t xml:space="preserve">   Student Services Fee</t>
  </si>
  <si>
    <t xml:space="preserve">   University Self-Assessed-ERP Fee</t>
  </si>
  <si>
    <t>Enterprise Resource Planning Fee approved by LCTCS Board of Supervisors eff Fall 2010</t>
  </si>
  <si>
    <t xml:space="preserve">   University Self-Assessed-ECH Fee</t>
  </si>
  <si>
    <t>Excess Credit Hour Fee approved by LCTCS Board of Supervisors eff Fall 2016</t>
  </si>
  <si>
    <t xml:space="preserve">   N/A</t>
  </si>
  <si>
    <t>Online Registration Fees</t>
  </si>
  <si>
    <t xml:space="preserve">   Late Registration Fees</t>
  </si>
  <si>
    <t xml:space="preserve">   Testing Fees</t>
  </si>
  <si>
    <t xml:space="preserve">   Transcript &amp; Replacement ID Fees</t>
  </si>
  <si>
    <t xml:space="preserve">   Other Student Fees</t>
  </si>
  <si>
    <t>General Registration Fees</t>
  </si>
  <si>
    <t>Operational Fees</t>
  </si>
  <si>
    <t>Student Services Fees</t>
  </si>
  <si>
    <t>Page 1</t>
  </si>
  <si>
    <t>University Self-Assessed-ECH Fees</t>
  </si>
  <si>
    <t>University Self-Assessed-ERP Fees</t>
  </si>
  <si>
    <t>Late Registration Fees</t>
  </si>
  <si>
    <t>Page 2</t>
  </si>
  <si>
    <t>Testing Fees</t>
  </si>
  <si>
    <t>Transcript &amp; Replacement ID Fees</t>
  </si>
  <si>
    <t>Page 3</t>
  </si>
  <si>
    <t>Other Misc Fees</t>
  </si>
  <si>
    <t>Page 4</t>
  </si>
  <si>
    <t>FY 2025-2026</t>
  </si>
  <si>
    <t xml:space="preserve">  N/A</t>
  </si>
  <si>
    <t>N/A</t>
  </si>
  <si>
    <t>None To Report</t>
  </si>
  <si>
    <t>Kenworth</t>
  </si>
  <si>
    <t>Construction</t>
  </si>
  <si>
    <t>Maverick</t>
  </si>
  <si>
    <t>Volkswagen</t>
  </si>
  <si>
    <t>Passat</t>
  </si>
  <si>
    <t>E-8A JSTARS</t>
  </si>
  <si>
    <t>84000-054020</t>
  </si>
  <si>
    <t>DOB275M0001966</t>
  </si>
  <si>
    <t xml:space="preserve"> Interagency Transfers</t>
  </si>
  <si>
    <t>Related Benefit</t>
  </si>
  <si>
    <t xml:space="preserve"> Student Fees:</t>
  </si>
  <si>
    <t>Retirees' Medical and Life Insurance Benefits</t>
  </si>
  <si>
    <t>580FYP</t>
  </si>
  <si>
    <t>Fiscal Year 2024-2025 Budgeted</t>
  </si>
  <si>
    <t xml:space="preserve">  In response to Act 1001 of the 2010 Regular Legislative Session.</t>
  </si>
  <si>
    <t>LCTCS 5 for 6 waiver program</t>
  </si>
  <si>
    <r>
      <t xml:space="preserve">Department Name </t>
    </r>
    <r>
      <rPr>
        <b/>
        <u/>
        <sz val="11.5"/>
        <rFont val="Arial"/>
        <family val="2"/>
      </rPr>
      <t>VC for Instruction (Adm)</t>
    </r>
  </si>
  <si>
    <r>
      <t xml:space="preserve">Department Name </t>
    </r>
    <r>
      <rPr>
        <b/>
        <u/>
        <sz val="11.5"/>
        <rFont val="Arial"/>
        <family val="2"/>
      </rPr>
      <t>Business-Business Administration</t>
    </r>
  </si>
  <si>
    <r>
      <t xml:space="preserve">Department Name </t>
    </r>
    <r>
      <rPr>
        <b/>
        <u/>
        <sz val="11.5"/>
        <rFont val="Arial"/>
        <family val="2"/>
      </rPr>
      <t>Beh Sci-History</t>
    </r>
  </si>
  <si>
    <r>
      <t xml:space="preserve">Department Name </t>
    </r>
    <r>
      <rPr>
        <b/>
        <u/>
        <sz val="11.5"/>
        <rFont val="Arial"/>
        <family val="2"/>
      </rPr>
      <t>Beh Sci-Psychology</t>
    </r>
  </si>
  <si>
    <r>
      <t xml:space="preserve">Department Name </t>
    </r>
    <r>
      <rPr>
        <b/>
        <u/>
        <sz val="11.5"/>
        <rFont val="Arial"/>
        <family val="2"/>
      </rPr>
      <t>Beh Sci-Social Sc</t>
    </r>
  </si>
  <si>
    <r>
      <t xml:space="preserve">Department Name </t>
    </r>
    <r>
      <rPr>
        <b/>
        <u/>
        <sz val="11.5"/>
        <rFont val="Arial"/>
        <family val="2"/>
      </rPr>
      <t>Liberal Arts-English</t>
    </r>
  </si>
  <si>
    <r>
      <t xml:space="preserve">Department Name </t>
    </r>
    <r>
      <rPr>
        <b/>
        <u/>
        <sz val="11.5"/>
        <rFont val="Arial"/>
        <family val="2"/>
      </rPr>
      <t>Lib Arts-Career&amp;Success Skills</t>
    </r>
  </si>
  <si>
    <r>
      <t xml:space="preserve">Department Name </t>
    </r>
    <r>
      <rPr>
        <b/>
        <u/>
        <sz val="11.5"/>
        <rFont val="Arial"/>
        <family val="2"/>
      </rPr>
      <t>Liberal Arts-General Studies</t>
    </r>
  </si>
  <si>
    <r>
      <t xml:space="preserve">Department Name </t>
    </r>
    <r>
      <rPr>
        <b/>
        <u/>
        <sz val="11.5"/>
        <rFont val="Arial"/>
        <family val="2"/>
      </rPr>
      <t>Math and Sciences-Mathematics</t>
    </r>
  </si>
  <si>
    <r>
      <t xml:space="preserve">Department Name </t>
    </r>
    <r>
      <rPr>
        <b/>
        <u/>
        <sz val="11.5"/>
        <rFont val="Arial"/>
        <family val="2"/>
      </rPr>
      <t>Math and Sciences-Biology</t>
    </r>
  </si>
  <si>
    <r>
      <t xml:space="preserve">Department Name </t>
    </r>
    <r>
      <rPr>
        <b/>
        <u/>
        <sz val="11.5"/>
        <rFont val="Arial"/>
        <family val="2"/>
      </rPr>
      <t>Math and Sciences-Chemistry</t>
    </r>
  </si>
  <si>
    <r>
      <t xml:space="preserve">Department Name </t>
    </r>
    <r>
      <rPr>
        <b/>
        <u/>
        <sz val="11.5"/>
        <rFont val="Arial"/>
        <family val="2"/>
      </rPr>
      <t>Math and Sciences-Physical Science</t>
    </r>
  </si>
  <si>
    <r>
      <t xml:space="preserve">Department Name </t>
    </r>
    <r>
      <rPr>
        <b/>
        <u/>
        <sz val="11.5"/>
        <rFont val="Arial"/>
        <family val="2"/>
      </rPr>
      <t>Applied Analytical Chemistry Techno</t>
    </r>
  </si>
  <si>
    <r>
      <t xml:space="preserve">Department Name </t>
    </r>
    <r>
      <rPr>
        <b/>
        <u/>
        <sz val="11.5"/>
        <rFont val="Arial"/>
        <family val="2"/>
      </rPr>
      <t>Visual/Perf. Arts -Fine Arts</t>
    </r>
  </si>
  <si>
    <r>
      <t xml:space="preserve">Department Name </t>
    </r>
    <r>
      <rPr>
        <b/>
        <u/>
        <sz val="11.5"/>
        <rFont val="Arial"/>
        <family val="2"/>
      </rPr>
      <t>Adult Basic Education</t>
    </r>
  </si>
  <si>
    <r>
      <t xml:space="preserve">Department Name </t>
    </r>
    <r>
      <rPr>
        <b/>
        <u/>
        <sz val="11.5"/>
        <rFont val="Arial"/>
        <family val="2"/>
      </rPr>
      <t>Allied Health-Nursing</t>
    </r>
  </si>
  <si>
    <r>
      <t xml:space="preserve">Department Name </t>
    </r>
    <r>
      <rPr>
        <b/>
        <u/>
        <sz val="11.5"/>
        <rFont val="Arial"/>
        <family val="2"/>
      </rPr>
      <t>Allied Health-Practical Nursing</t>
    </r>
  </si>
  <si>
    <r>
      <t xml:space="preserve">Department Name </t>
    </r>
    <r>
      <rPr>
        <b/>
        <u/>
        <sz val="11.5"/>
        <rFont val="Arial"/>
        <family val="2"/>
      </rPr>
      <t>Allied Health-Surgical Technology</t>
    </r>
  </si>
  <si>
    <r>
      <t xml:space="preserve">Department Name </t>
    </r>
    <r>
      <rPr>
        <b/>
        <u/>
        <sz val="11.5"/>
        <rFont val="Arial"/>
        <family val="2"/>
      </rPr>
      <t>Allied H-Sterile Processing Tech</t>
    </r>
  </si>
  <si>
    <r>
      <t xml:space="preserve">Department Name </t>
    </r>
    <r>
      <rPr>
        <b/>
        <u/>
        <sz val="11.5"/>
        <rFont val="Arial"/>
        <family val="2"/>
      </rPr>
      <t>Agriculture Production-Forest Tech</t>
    </r>
  </si>
  <si>
    <r>
      <t xml:space="preserve">Department Name </t>
    </r>
    <r>
      <rPr>
        <b/>
        <u/>
        <sz val="11.5"/>
        <rFont val="Arial"/>
        <family val="2"/>
      </rPr>
      <t>Business&amp;Management Technology Adm.</t>
    </r>
  </si>
  <si>
    <r>
      <t xml:space="preserve">Department Name </t>
    </r>
    <r>
      <rPr>
        <b/>
        <u/>
        <sz val="11.5"/>
        <rFont val="Arial"/>
        <family val="2"/>
      </rPr>
      <t>Business-Accounting Technology</t>
    </r>
  </si>
  <si>
    <r>
      <t xml:space="preserve">Department Name </t>
    </r>
    <r>
      <rPr>
        <b/>
        <u/>
        <sz val="11.5"/>
        <rFont val="Arial"/>
        <family val="2"/>
      </rPr>
      <t>Business-Office Systems Technology</t>
    </r>
  </si>
  <si>
    <r>
      <t xml:space="preserve">Department Name </t>
    </r>
    <r>
      <rPr>
        <b/>
        <u/>
        <sz val="11.5"/>
        <rFont val="Arial"/>
        <family val="2"/>
      </rPr>
      <t>Computer Information Systems</t>
    </r>
  </si>
  <si>
    <r>
      <t xml:space="preserve">Department Name </t>
    </r>
    <r>
      <rPr>
        <b/>
        <u/>
        <sz val="11.5"/>
        <rFont val="Arial"/>
        <family val="2"/>
      </rPr>
      <t>Communications&amp;Media-Commercial Art</t>
    </r>
  </si>
  <si>
    <r>
      <t xml:space="preserve">Department Name </t>
    </r>
    <r>
      <rPr>
        <b/>
        <u/>
        <sz val="11.5"/>
        <rFont val="Arial"/>
        <family val="2"/>
      </rPr>
      <t>Comm&amp;Media-Comm/Journalism-Speech</t>
    </r>
  </si>
  <si>
    <r>
      <t xml:space="preserve">Department Name </t>
    </r>
    <r>
      <rPr>
        <b/>
        <u/>
        <sz val="11.5"/>
        <rFont val="Arial"/>
        <family val="2"/>
      </rPr>
      <t>Construction Trades-Carpentry</t>
    </r>
  </si>
  <si>
    <r>
      <t xml:space="preserve">Department Name </t>
    </r>
    <r>
      <rPr>
        <b/>
        <u/>
        <sz val="11.5"/>
        <rFont val="Arial"/>
        <family val="2"/>
      </rPr>
      <t>Construction Trades-Electrician</t>
    </r>
  </si>
  <si>
    <r>
      <t xml:space="preserve">Department Name </t>
    </r>
    <r>
      <rPr>
        <b/>
        <u/>
        <sz val="11.5"/>
        <rFont val="Arial"/>
        <family val="2"/>
      </rPr>
      <t>Criminal Justice</t>
    </r>
  </si>
  <si>
    <r>
      <t xml:space="preserve">Department Name </t>
    </r>
    <r>
      <rPr>
        <b/>
        <u/>
        <sz val="11.5"/>
        <rFont val="Arial"/>
        <family val="2"/>
      </rPr>
      <t>Electronics-Electrical Technology</t>
    </r>
  </si>
  <si>
    <r>
      <t xml:space="preserve">Department Name </t>
    </r>
    <r>
      <rPr>
        <b/>
        <u/>
        <sz val="11.5"/>
        <rFont val="Arial"/>
        <family val="2"/>
      </rPr>
      <t>Elect-Industrial Inst Tech</t>
    </r>
  </si>
  <si>
    <r>
      <t xml:space="preserve">Department Name </t>
    </r>
    <r>
      <rPr>
        <b/>
        <u/>
        <sz val="11.5"/>
        <rFont val="Arial"/>
        <family val="2"/>
      </rPr>
      <t>Mechanical-Automotive Tech</t>
    </r>
  </si>
  <si>
    <r>
      <t xml:space="preserve">Department Name </t>
    </r>
    <r>
      <rPr>
        <b/>
        <u/>
        <sz val="11.5"/>
        <rFont val="Arial"/>
        <family val="2"/>
      </rPr>
      <t>Mech-Aviation Maintenance Tech</t>
    </r>
  </si>
  <si>
    <r>
      <t xml:space="preserve">Department Name </t>
    </r>
    <r>
      <rPr>
        <b/>
        <u/>
        <sz val="11.5"/>
        <rFont val="Arial"/>
        <family val="2"/>
      </rPr>
      <t>Mechanical-Outdoor Power Equip Tech</t>
    </r>
  </si>
  <si>
    <r>
      <t xml:space="preserve">Department Name </t>
    </r>
    <r>
      <rPr>
        <b/>
        <u/>
        <sz val="11.5"/>
        <rFont val="Arial"/>
        <family val="2"/>
      </rPr>
      <t>Personal and Misc-Culinary Arts</t>
    </r>
  </si>
  <si>
    <r>
      <t xml:space="preserve">Department Name </t>
    </r>
    <r>
      <rPr>
        <b/>
        <u/>
        <sz val="11.5"/>
        <rFont val="Arial"/>
        <family val="2"/>
      </rPr>
      <t>Prec Trds-Drafting &amp; Design Tech</t>
    </r>
  </si>
  <si>
    <r>
      <t xml:space="preserve">Department Name </t>
    </r>
    <r>
      <rPr>
        <b/>
        <u/>
        <sz val="11.5"/>
        <rFont val="Arial"/>
        <family val="2"/>
      </rPr>
      <t>Precision Trades-Process Technology</t>
    </r>
  </si>
  <si>
    <r>
      <t xml:space="preserve">Department Name </t>
    </r>
    <r>
      <rPr>
        <b/>
        <u/>
        <sz val="11.5"/>
        <rFont val="Arial"/>
        <family val="2"/>
      </rPr>
      <t>Precision Trades-Welding</t>
    </r>
  </si>
  <si>
    <r>
      <t xml:space="preserve">Department Name </t>
    </r>
    <r>
      <rPr>
        <b/>
        <u/>
        <sz val="11.5"/>
        <rFont val="Arial"/>
        <family val="2"/>
      </rPr>
      <t>Prec Trds-Machine Tool Technology</t>
    </r>
  </si>
  <si>
    <r>
      <t xml:space="preserve">Department Name </t>
    </r>
    <r>
      <rPr>
        <b/>
        <u/>
        <sz val="11.5"/>
        <rFont val="Arial"/>
        <family val="2"/>
      </rPr>
      <t>VC for Academic Affairs Adm</t>
    </r>
  </si>
  <si>
    <r>
      <t xml:space="preserve">Department Name </t>
    </r>
    <r>
      <rPr>
        <b/>
        <u/>
        <sz val="11.5"/>
        <rFont val="Arial"/>
        <family val="2"/>
      </rPr>
      <t>Workforce Development</t>
    </r>
  </si>
  <si>
    <r>
      <t xml:space="preserve">Department Name </t>
    </r>
    <r>
      <rPr>
        <b/>
        <u/>
        <sz val="11.5"/>
        <rFont val="Arial"/>
        <family val="2"/>
      </rPr>
      <t>Admin (Dean) Arts and Humanities</t>
    </r>
  </si>
  <si>
    <r>
      <t xml:space="preserve">Department Name </t>
    </r>
    <r>
      <rPr>
        <b/>
        <u/>
        <sz val="11.5"/>
        <rFont val="Arial"/>
        <family val="2"/>
      </rPr>
      <t>Administration (Dean), Business</t>
    </r>
  </si>
  <si>
    <r>
      <t xml:space="preserve">Department Name </t>
    </r>
    <r>
      <rPr>
        <b/>
        <u/>
        <sz val="11.5"/>
        <rFont val="Arial"/>
        <family val="2"/>
      </rPr>
      <t>Admin (Dean) Technical Division</t>
    </r>
  </si>
  <si>
    <r>
      <t xml:space="preserve">Department Name </t>
    </r>
    <r>
      <rPr>
        <b/>
        <u/>
        <sz val="11.5"/>
        <rFont val="Arial"/>
        <family val="2"/>
      </rPr>
      <t>Admin Dean (Nursing)</t>
    </r>
  </si>
  <si>
    <r>
      <t xml:space="preserve">Department Name </t>
    </r>
    <r>
      <rPr>
        <b/>
        <u/>
        <sz val="11.5"/>
        <rFont val="Arial"/>
        <family val="2"/>
      </rPr>
      <t>Admin (Dean) Transp &amp; Applied Tech</t>
    </r>
  </si>
  <si>
    <r>
      <t xml:space="preserve">Department Name </t>
    </r>
    <r>
      <rPr>
        <b/>
        <u/>
        <sz val="11.5"/>
        <rFont val="Arial"/>
        <family val="2"/>
      </rPr>
      <t>Info Tech for Acad Support</t>
    </r>
  </si>
  <si>
    <r>
      <t xml:space="preserve">Department Name </t>
    </r>
    <r>
      <rPr>
        <b/>
        <u/>
        <sz val="11.5"/>
        <rFont val="Arial"/>
        <family val="2"/>
      </rPr>
      <t>Academic Advising</t>
    </r>
  </si>
  <si>
    <r>
      <t xml:space="preserve">Department Name </t>
    </r>
    <r>
      <rPr>
        <b/>
        <u/>
        <sz val="11.5"/>
        <rFont val="Arial"/>
        <family val="2"/>
      </rPr>
      <t>Academic Computing Services</t>
    </r>
  </si>
  <si>
    <r>
      <t xml:space="preserve">Department Name </t>
    </r>
    <r>
      <rPr>
        <b/>
        <u/>
        <sz val="11.5"/>
        <rFont val="Arial"/>
        <family val="2"/>
      </rPr>
      <t>Academic Learning Center-Tutoring</t>
    </r>
  </si>
  <si>
    <r>
      <t xml:space="preserve">Department Name </t>
    </r>
    <r>
      <rPr>
        <b/>
        <u/>
        <sz val="11.5"/>
        <rFont val="Arial"/>
        <family val="2"/>
      </rPr>
      <t>Academic Learning Resource-Library</t>
    </r>
  </si>
  <si>
    <r>
      <t xml:space="preserve">Department Name </t>
    </r>
    <r>
      <rPr>
        <b/>
        <u/>
        <sz val="11.5"/>
        <rFont val="Arial"/>
        <family val="2"/>
      </rPr>
      <t>Advising, Retention &amp; Counseling</t>
    </r>
  </si>
  <si>
    <r>
      <t xml:space="preserve">Department Name </t>
    </r>
    <r>
      <rPr>
        <b/>
        <u/>
        <sz val="11.5"/>
        <rFont val="Arial"/>
        <family val="2"/>
      </rPr>
      <t>Academic Administration</t>
    </r>
  </si>
  <si>
    <r>
      <t xml:space="preserve">Department Name </t>
    </r>
    <r>
      <rPr>
        <b/>
        <u/>
        <sz val="11.5"/>
        <rFont val="Arial"/>
        <family val="2"/>
      </rPr>
      <t>Dual Enroll,Weekend/Eve,Dist,Admin</t>
    </r>
  </si>
  <si>
    <r>
      <t xml:space="preserve">Department Name </t>
    </r>
    <r>
      <rPr>
        <b/>
        <u/>
        <sz val="11.5"/>
        <rFont val="Arial"/>
        <family val="2"/>
      </rPr>
      <t>Registrar's Office</t>
    </r>
  </si>
  <si>
    <r>
      <t xml:space="preserve">Department Name </t>
    </r>
    <r>
      <rPr>
        <b/>
        <u/>
        <sz val="11.5"/>
        <rFont val="Arial"/>
        <family val="2"/>
      </rPr>
      <t>Financial Aid (include Vet Affairs)</t>
    </r>
  </si>
  <si>
    <r>
      <t xml:space="preserve">Department Name </t>
    </r>
    <r>
      <rPr>
        <b/>
        <u/>
        <sz val="11.5"/>
        <rFont val="Arial"/>
        <family val="2"/>
      </rPr>
      <t>Admissions and Records</t>
    </r>
  </si>
  <si>
    <r>
      <t xml:space="preserve">Department Name </t>
    </r>
    <r>
      <rPr>
        <b/>
        <u/>
        <sz val="11.5"/>
        <rFont val="Arial"/>
        <family val="2"/>
      </rPr>
      <t>Career Placement/Services</t>
    </r>
  </si>
  <si>
    <r>
      <t xml:space="preserve">Department Name </t>
    </r>
    <r>
      <rPr>
        <b/>
        <u/>
        <sz val="11.5"/>
        <rFont val="Arial"/>
        <family val="2"/>
      </rPr>
      <t>Recruiting and Enrollment Services</t>
    </r>
  </si>
  <si>
    <r>
      <t xml:space="preserve">Department Name </t>
    </r>
    <r>
      <rPr>
        <b/>
        <u/>
        <sz val="11.5"/>
        <rFont val="Arial"/>
        <family val="2"/>
      </rPr>
      <t>Testing and Assessment</t>
    </r>
  </si>
  <si>
    <r>
      <t xml:space="preserve">Department Name </t>
    </r>
    <r>
      <rPr>
        <b/>
        <u/>
        <sz val="11.5"/>
        <rFont val="Arial"/>
        <family val="2"/>
      </rPr>
      <t>Recruitment PR &amp; Marketing</t>
    </r>
  </si>
  <si>
    <r>
      <t xml:space="preserve">Department Name </t>
    </r>
    <r>
      <rPr>
        <b/>
        <u/>
        <sz val="11.5"/>
        <rFont val="Arial"/>
        <family val="2"/>
      </rPr>
      <t>Student Affairs (Adm)</t>
    </r>
  </si>
  <si>
    <r>
      <t xml:space="preserve">Department Name </t>
    </r>
    <r>
      <rPr>
        <b/>
        <u/>
        <sz val="11.5"/>
        <rFont val="Arial"/>
        <family val="2"/>
      </rPr>
      <t>Counseling</t>
    </r>
  </si>
  <si>
    <r>
      <t xml:space="preserve">Department Name </t>
    </r>
    <r>
      <rPr>
        <b/>
        <u/>
        <sz val="11.5"/>
        <rFont val="Arial"/>
        <family val="2"/>
      </rPr>
      <t>Student Affairs Answer Center</t>
    </r>
  </si>
  <si>
    <r>
      <t xml:space="preserve">Department Name </t>
    </r>
    <r>
      <rPr>
        <b/>
        <u/>
        <sz val="11.5"/>
        <rFont val="Arial"/>
        <family val="2"/>
      </rPr>
      <t>Student Services</t>
    </r>
  </si>
  <si>
    <r>
      <t xml:space="preserve">Department Name </t>
    </r>
    <r>
      <rPr>
        <b/>
        <u/>
        <sz val="11.5"/>
        <rFont val="Arial"/>
        <family val="2"/>
      </rPr>
      <t>Disability Services</t>
    </r>
  </si>
  <si>
    <r>
      <t xml:space="preserve">Department Name </t>
    </r>
    <r>
      <rPr>
        <b/>
        <u/>
        <sz val="11.5"/>
        <rFont val="Arial"/>
        <family val="2"/>
      </rPr>
      <t>Commencement/Graduation</t>
    </r>
  </si>
  <si>
    <r>
      <t xml:space="preserve">Department Name </t>
    </r>
    <r>
      <rPr>
        <b/>
        <u/>
        <sz val="11.5"/>
        <rFont val="Arial"/>
        <family val="2"/>
      </rPr>
      <t>Title IX</t>
    </r>
  </si>
  <si>
    <r>
      <t xml:space="preserve">Department Name </t>
    </r>
    <r>
      <rPr>
        <b/>
        <u/>
        <sz val="11.5"/>
        <rFont val="Arial"/>
        <family val="2"/>
      </rPr>
      <t>Board Members</t>
    </r>
  </si>
  <si>
    <r>
      <t xml:space="preserve">Department Name </t>
    </r>
    <r>
      <rPr>
        <b/>
        <u/>
        <sz val="11.5"/>
        <rFont val="Arial"/>
        <family val="2"/>
      </rPr>
      <t>Chanc/RegDirector/Pres Office Adm.</t>
    </r>
  </si>
  <si>
    <r>
      <t xml:space="preserve">Department Name </t>
    </r>
    <r>
      <rPr>
        <b/>
        <u/>
        <sz val="11.5"/>
        <rFont val="Arial"/>
        <family val="2"/>
      </rPr>
      <t>Campus Provost/Administrator</t>
    </r>
  </si>
  <si>
    <r>
      <t xml:space="preserve">Department Name </t>
    </r>
    <r>
      <rPr>
        <b/>
        <u/>
        <sz val="11.5"/>
        <rFont val="Arial"/>
        <family val="2"/>
      </rPr>
      <t>Educational/Workforce Services</t>
    </r>
  </si>
  <si>
    <r>
      <t xml:space="preserve">Department Name </t>
    </r>
    <r>
      <rPr>
        <b/>
        <u/>
        <sz val="11.5"/>
        <rFont val="Arial"/>
        <family val="2"/>
      </rPr>
      <t>Foundation-In Kind State Support</t>
    </r>
  </si>
  <si>
    <r>
      <t xml:space="preserve">Department Name </t>
    </r>
    <r>
      <rPr>
        <b/>
        <u/>
        <sz val="11.5"/>
        <rFont val="Arial"/>
        <family val="2"/>
      </rPr>
      <t>Inst'l Advancement (Foundation)</t>
    </r>
  </si>
  <si>
    <r>
      <t xml:space="preserve">Department Name </t>
    </r>
    <r>
      <rPr>
        <b/>
        <u/>
        <sz val="11.5"/>
        <rFont val="Arial"/>
        <family val="2"/>
      </rPr>
      <t>Institutional Research</t>
    </r>
  </si>
  <si>
    <r>
      <t xml:space="preserve">Department Name </t>
    </r>
    <r>
      <rPr>
        <b/>
        <u/>
        <sz val="11.5"/>
        <rFont val="Arial"/>
        <family val="2"/>
      </rPr>
      <t>SACS/COE</t>
    </r>
  </si>
  <si>
    <r>
      <t xml:space="preserve">Department Name </t>
    </r>
    <r>
      <rPr>
        <b/>
        <u/>
        <sz val="11.5"/>
        <rFont val="Arial"/>
        <family val="2"/>
      </rPr>
      <t>VP of Student Svcs</t>
    </r>
  </si>
  <si>
    <r>
      <t xml:space="preserve">Department Name </t>
    </r>
    <r>
      <rPr>
        <b/>
        <u/>
        <sz val="11.5"/>
        <rFont val="Arial"/>
        <family val="2"/>
      </rPr>
      <t>Faculty/Staff Conference</t>
    </r>
  </si>
  <si>
    <r>
      <t xml:space="preserve">Department Name </t>
    </r>
    <r>
      <rPr>
        <b/>
        <u/>
        <sz val="11.5"/>
        <rFont val="Arial"/>
        <family val="2"/>
      </rPr>
      <t>VC/VP/Dir/CIO Info Technology</t>
    </r>
  </si>
  <si>
    <r>
      <t xml:space="preserve">Department Name </t>
    </r>
    <r>
      <rPr>
        <b/>
        <u/>
        <sz val="11.5"/>
        <rFont val="Arial"/>
        <family val="2"/>
      </rPr>
      <t>IT Adm. Office</t>
    </r>
  </si>
  <si>
    <r>
      <t xml:space="preserve">Department Name </t>
    </r>
    <r>
      <rPr>
        <b/>
        <u/>
        <sz val="11.5"/>
        <rFont val="Arial"/>
        <family val="2"/>
      </rPr>
      <t>IT Application Programming</t>
    </r>
  </si>
  <si>
    <r>
      <t xml:space="preserve">Department Name </t>
    </r>
    <r>
      <rPr>
        <b/>
        <u/>
        <sz val="11.5"/>
        <rFont val="Arial"/>
        <family val="2"/>
      </rPr>
      <t>IT Communications</t>
    </r>
  </si>
  <si>
    <r>
      <t xml:space="preserve">Department Name </t>
    </r>
    <r>
      <rPr>
        <b/>
        <u/>
        <sz val="11.5"/>
        <rFont val="Arial"/>
        <family val="2"/>
      </rPr>
      <t>IT Computer Operations</t>
    </r>
  </si>
  <si>
    <r>
      <t xml:space="preserve">Department Name </t>
    </r>
    <r>
      <rPr>
        <b/>
        <u/>
        <sz val="11.5"/>
        <rFont val="Arial"/>
        <family val="2"/>
      </rPr>
      <t>IT Network</t>
    </r>
  </si>
  <si>
    <r>
      <t xml:space="preserve">Department Name </t>
    </r>
    <r>
      <rPr>
        <b/>
        <u/>
        <sz val="11.5"/>
        <rFont val="Arial"/>
        <family val="2"/>
      </rPr>
      <t>IT User Desktop Support Services</t>
    </r>
  </si>
  <si>
    <r>
      <t xml:space="preserve">Department Name </t>
    </r>
    <r>
      <rPr>
        <b/>
        <u/>
        <sz val="11.5"/>
        <rFont val="Arial"/>
        <family val="2"/>
      </rPr>
      <t>VC/VP of Business&amp;Administration</t>
    </r>
  </si>
  <si>
    <r>
      <t xml:space="preserve">Department Name </t>
    </r>
    <r>
      <rPr>
        <b/>
        <u/>
        <sz val="11.5"/>
        <rFont val="Arial"/>
        <family val="2"/>
      </rPr>
      <t>Accounting/Finance</t>
    </r>
  </si>
  <si>
    <r>
      <t xml:space="preserve">Department Name </t>
    </r>
    <r>
      <rPr>
        <b/>
        <u/>
        <sz val="11.5"/>
        <rFont val="Arial"/>
        <family val="2"/>
      </rPr>
      <t>Human Resources</t>
    </r>
  </si>
  <si>
    <r>
      <t xml:space="preserve">Department Name </t>
    </r>
    <r>
      <rPr>
        <b/>
        <u/>
        <sz val="11.5"/>
        <rFont val="Arial"/>
        <family val="2"/>
      </rPr>
      <t>Grant - Administration</t>
    </r>
  </si>
  <si>
    <r>
      <t xml:space="preserve">Department Name </t>
    </r>
    <r>
      <rPr>
        <b/>
        <u/>
        <sz val="11.5"/>
        <rFont val="Arial"/>
        <family val="2"/>
      </rPr>
      <t>General Institutional Expense</t>
    </r>
  </si>
  <si>
    <r>
      <t xml:space="preserve">Department Name </t>
    </r>
    <r>
      <rPr>
        <b/>
        <u/>
        <sz val="11.5"/>
        <rFont val="Arial"/>
        <family val="2"/>
      </rPr>
      <t>Operations &amp; Maintenance- Admin</t>
    </r>
  </si>
  <si>
    <r>
      <t xml:space="preserve">Department Name </t>
    </r>
    <r>
      <rPr>
        <b/>
        <u/>
        <sz val="11.5"/>
        <rFont val="Arial"/>
        <family val="2"/>
      </rPr>
      <t>Facilities Adm (Project Mgt, etc.)</t>
    </r>
  </si>
  <si>
    <r>
      <t xml:space="preserve">Department Name </t>
    </r>
    <r>
      <rPr>
        <b/>
        <u/>
        <sz val="11.5"/>
        <rFont val="Arial"/>
        <family val="2"/>
      </rPr>
      <t>Campus Police</t>
    </r>
  </si>
  <si>
    <r>
      <t xml:space="preserve">Department Name </t>
    </r>
    <r>
      <rPr>
        <b/>
        <u/>
        <sz val="11.5"/>
        <rFont val="Arial"/>
        <family val="2"/>
      </rPr>
      <t>Plant Opr&amp;Maint-Plant Maint</t>
    </r>
  </si>
  <si>
    <r>
      <t xml:space="preserve">Department Name </t>
    </r>
    <r>
      <rPr>
        <b/>
        <u/>
        <sz val="11.5"/>
        <rFont val="Arial"/>
        <family val="2"/>
      </rPr>
      <t>Plant Opr&amp;Maint-PlantMaintCent Util</t>
    </r>
  </si>
  <si>
    <r>
      <t xml:space="preserve">Department Name </t>
    </r>
    <r>
      <rPr>
        <b/>
        <u/>
        <sz val="11.5"/>
        <rFont val="Arial"/>
        <family val="2"/>
      </rPr>
      <t>General Operations&amp;Maintenance Exp</t>
    </r>
  </si>
  <si>
    <r>
      <t xml:space="preserve">Department Name </t>
    </r>
    <r>
      <rPr>
        <b/>
        <u/>
        <sz val="11.5"/>
        <rFont val="Arial"/>
        <family val="2"/>
      </rPr>
      <t>Warehouse/Receiving</t>
    </r>
  </si>
  <si>
    <r>
      <t xml:space="preserve">Department Name </t>
    </r>
    <r>
      <rPr>
        <b/>
        <u/>
        <sz val="11.5"/>
        <rFont val="Arial"/>
        <family val="2"/>
      </rPr>
      <t>IAT State Services</t>
    </r>
  </si>
  <si>
    <t>Schedule of Automobiles, Trucks, Boats, &amp; Airplanes</t>
  </si>
  <si>
    <t>Acquisition Date</t>
  </si>
  <si>
    <t xml:space="preserve">Univ. of La Sys Ch. 4, Sec. 5,C; LCTCS adopted 07/99 Purpose: None Specified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</si>
</sst>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#,##0.00%;[Red]\(#,##0.00%\)"/>
    <numFmt numFmtId="167" formatCode="_(&quot;$&quot;* #,##0_);_(&quot;$&quot;* \(#,##0\);_(&quot;$&quot;* &quot;-&quot;??_);_(@_)"/>
    <numFmt numFmtId="168" formatCode="[$$-409]#,##0"/>
    <numFmt numFmtId="169" formatCode="0_);\(0\)"/>
    <numFmt numFmtId="170" formatCode="#,##0.00%;[Black]\(#,##0.00%\)"/>
    <numFmt numFmtId="171" formatCode="_(* #,##0_);_(* \(#,##0\);_(* &quot;-&quot;??_);_(@_)"/>
    <numFmt numFmtId="172" formatCode="0.00_);\(0.00\)"/>
  </numFmts>
  <fonts count="43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rgb="FF0070C0"/>
      <name val="Arial"/>
      <family val="2"/>
    </font>
    <font>
      <sz val="12"/>
      <color indexed="8"/>
      <name val="Arial"/>
      <family val="2"/>
    </font>
    <font>
      <b/>
      <sz val="14"/>
      <color rgb="FF00B0F0"/>
      <name val="Arial"/>
      <family val="2"/>
    </font>
    <font>
      <sz val="10"/>
      <color rgb="FF00B0F0"/>
      <name val="Arial"/>
      <family val="2"/>
    </font>
    <font>
      <b/>
      <sz val="10"/>
      <color rgb="FF00B0F0"/>
      <name val="Arial"/>
      <family val="2"/>
    </font>
    <font>
      <strike/>
      <sz val="10"/>
      <color rgb="FF00B0F0"/>
      <name val="Arial"/>
      <family val="2"/>
    </font>
    <font>
      <strike/>
      <sz val="10"/>
      <name val="Arial"/>
      <family val="2"/>
    </font>
    <font>
      <b/>
      <i/>
      <sz val="9"/>
      <color indexed="8"/>
      <name val="Arial"/>
      <family val="2"/>
    </font>
    <font>
      <b/>
      <sz val="11.5"/>
      <name val="Arial"/>
      <family val="2"/>
    </font>
    <font>
      <sz val="11.5"/>
      <name val="Arial"/>
      <family val="2"/>
    </font>
    <font>
      <b/>
      <u/>
      <sz val="11.5"/>
      <name val="Arial"/>
      <family val="2"/>
    </font>
    <font>
      <b/>
      <sz val="12.5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2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</borders>
  <cellStyleXfs count="9">
    <xf numFmtId="0" fontId="0" fillId="0" borderId="0"/>
    <xf numFmtId="44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</cellStyleXfs>
  <cellXfs count="849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8" fillId="0" borderId="0" xfId="0" applyNumberFormat="1" applyFont="1" applyAlignment="1">
      <alignment horizontal="centerContinuous"/>
    </xf>
    <xf numFmtId="6" fontId="8" fillId="0" borderId="0" xfId="0" applyNumberFormat="1" applyFont="1" applyAlignment="1">
      <alignment horizontal="center"/>
    </xf>
    <xf numFmtId="166" fontId="1" fillId="0" borderId="0" xfId="0" applyNumberFormat="1" applyFont="1"/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Continuous"/>
    </xf>
    <xf numFmtId="0" fontId="8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/>
    <xf numFmtId="0" fontId="8" fillId="0" borderId="22" xfId="0" applyFont="1" applyBorder="1" applyAlignment="1">
      <alignment horizontal="centerContinuous"/>
    </xf>
    <xf numFmtId="0" fontId="8" fillId="0" borderId="23" xfId="0" applyFont="1" applyBorder="1" applyAlignment="1">
      <alignment horizontal="center"/>
    </xf>
    <xf numFmtId="0" fontId="8" fillId="0" borderId="4" xfId="0" applyFont="1" applyBorder="1" applyAlignment="1">
      <alignment horizontal="centerContinuous"/>
    </xf>
    <xf numFmtId="0" fontId="8" fillId="0" borderId="9" xfId="0" applyFont="1" applyBorder="1" applyAlignment="1">
      <alignment horizontal="center"/>
    </xf>
    <xf numFmtId="0" fontId="0" fillId="0" borderId="24" xfId="0" applyBorder="1"/>
    <xf numFmtId="165" fontId="0" fillId="0" borderId="17" xfId="0" applyNumberFormat="1" applyBorder="1"/>
    <xf numFmtId="165" fontId="0" fillId="0" borderId="25" xfId="0" applyNumberFormat="1" applyBorder="1"/>
    <xf numFmtId="165" fontId="0" fillId="0" borderId="16" xfId="0" applyNumberFormat="1" applyBorder="1"/>
    <xf numFmtId="165" fontId="0" fillId="0" borderId="26" xfId="0" applyNumberFormat="1" applyBorder="1"/>
    <xf numFmtId="165" fontId="0" fillId="0" borderId="19" xfId="0" applyNumberFormat="1" applyBorder="1"/>
    <xf numFmtId="165" fontId="0" fillId="0" borderId="27" xfId="0" applyNumberFormat="1" applyBorder="1"/>
    <xf numFmtId="165" fontId="0" fillId="0" borderId="18" xfId="0" applyNumberFormat="1" applyBorder="1"/>
    <xf numFmtId="165" fontId="0" fillId="0" borderId="28" xfId="0" applyNumberForma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165" fontId="8" fillId="0" borderId="9" xfId="0" applyNumberFormat="1" applyFont="1" applyBorder="1"/>
    <xf numFmtId="165" fontId="0" fillId="0" borderId="29" xfId="0" applyNumberFormat="1" applyBorder="1"/>
    <xf numFmtId="165" fontId="8" fillId="0" borderId="12" xfId="0" applyNumberFormat="1" applyFont="1" applyBorder="1"/>
    <xf numFmtId="165" fontId="8" fillId="0" borderId="23" xfId="0" applyNumberFormat="1" applyFont="1" applyBorder="1"/>
    <xf numFmtId="165" fontId="8" fillId="0" borderId="13" xfId="0" applyNumberFormat="1" applyFont="1" applyBorder="1"/>
    <xf numFmtId="165" fontId="0" fillId="0" borderId="30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65" fontId="0" fillId="0" borderId="33" xfId="0" applyNumberFormat="1" applyBorder="1"/>
    <xf numFmtId="165" fontId="0" fillId="0" borderId="34" xfId="0" applyNumberFormat="1" applyBorder="1"/>
    <xf numFmtId="165" fontId="0" fillId="0" borderId="35" xfId="0" applyNumberFormat="1" applyBorder="1"/>
    <xf numFmtId="165" fontId="0" fillId="0" borderId="36" xfId="0" applyNumberFormat="1" applyBorder="1"/>
    <xf numFmtId="165" fontId="0" fillId="0" borderId="37" xfId="0" applyNumberFormat="1" applyBorder="1"/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167" fontId="7" fillId="0" borderId="40" xfId="1" applyNumberFormat="1" applyFont="1" applyBorder="1"/>
    <xf numFmtId="167" fontId="7" fillId="0" borderId="41" xfId="1" applyNumberFormat="1" applyFont="1" applyBorder="1"/>
    <xf numFmtId="0" fontId="8" fillId="0" borderId="42" xfId="0" applyFont="1" applyBorder="1"/>
    <xf numFmtId="167" fontId="8" fillId="0" borderId="43" xfId="1" applyNumberFormat="1" applyFont="1" applyBorder="1"/>
    <xf numFmtId="44" fontId="7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3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165" fontId="2" fillId="0" borderId="68" xfId="0" applyNumberFormat="1" applyFont="1" applyBorder="1"/>
    <xf numFmtId="165" fontId="2" fillId="0" borderId="69" xfId="0" applyNumberFormat="1" applyFont="1" applyBorder="1"/>
    <xf numFmtId="165" fontId="2" fillId="0" borderId="2" xfId="0" applyNumberFormat="1" applyFont="1" applyBorder="1"/>
    <xf numFmtId="165" fontId="2" fillId="0" borderId="70" xfId="0" applyNumberFormat="1" applyFont="1" applyBorder="1"/>
    <xf numFmtId="0" fontId="2" fillId="0" borderId="66" xfId="0" applyFont="1" applyBorder="1"/>
    <xf numFmtId="0" fontId="2" fillId="0" borderId="72" xfId="0" applyFont="1" applyBorder="1"/>
    <xf numFmtId="165" fontId="2" fillId="0" borderId="73" xfId="0" applyNumberFormat="1" applyFont="1" applyBorder="1"/>
    <xf numFmtId="165" fontId="2" fillId="0" borderId="74" xfId="0" applyNumberFormat="1" applyFont="1" applyBorder="1"/>
    <xf numFmtId="165" fontId="2" fillId="0" borderId="74" xfId="0" applyNumberFormat="1" applyFont="1" applyBorder="1" applyAlignment="1">
      <alignment horizontal="fill"/>
    </xf>
    <xf numFmtId="165" fontId="2" fillId="0" borderId="0" xfId="0" applyNumberFormat="1" applyFont="1"/>
    <xf numFmtId="165" fontId="2" fillId="0" borderId="75" xfId="0" applyNumberFormat="1" applyFont="1" applyBorder="1"/>
    <xf numFmtId="6" fontId="2" fillId="0" borderId="0" xfId="0" applyNumberFormat="1" applyFont="1"/>
    <xf numFmtId="0" fontId="3" fillId="0" borderId="0" xfId="0" applyFont="1"/>
    <xf numFmtId="0" fontId="3" fillId="0" borderId="79" xfId="0" applyFont="1" applyBorder="1"/>
    <xf numFmtId="0" fontId="2" fillId="0" borderId="81" xfId="0" applyFont="1" applyBorder="1"/>
    <xf numFmtId="0" fontId="2" fillId="0" borderId="75" xfId="0" applyFont="1" applyBorder="1"/>
    <xf numFmtId="0" fontId="3" fillId="0" borderId="88" xfId="0" applyFont="1" applyBorder="1"/>
    <xf numFmtId="0" fontId="3" fillId="0" borderId="81" xfId="0" applyFont="1" applyBorder="1"/>
    <xf numFmtId="0" fontId="3" fillId="0" borderId="66" xfId="0" applyFont="1" applyBorder="1"/>
    <xf numFmtId="0" fontId="2" fillId="0" borderId="97" xfId="0" applyFont="1" applyBorder="1"/>
    <xf numFmtId="0" fontId="3" fillId="0" borderId="97" xfId="0" applyFont="1" applyBorder="1"/>
    <xf numFmtId="0" fontId="2" fillId="0" borderId="99" xfId="0" applyFont="1" applyBorder="1"/>
    <xf numFmtId="0" fontId="2" fillId="0" borderId="100" xfId="0" applyFont="1" applyBorder="1"/>
    <xf numFmtId="0" fontId="3" fillId="0" borderId="99" xfId="0" applyFont="1" applyBorder="1"/>
    <xf numFmtId="0" fontId="3" fillId="0" borderId="33" xfId="0" applyFont="1" applyBorder="1"/>
    <xf numFmtId="0" fontId="2" fillId="0" borderId="105" xfId="0" applyFont="1" applyBorder="1"/>
    <xf numFmtId="165" fontId="2" fillId="0" borderId="91" xfId="0" applyNumberFormat="1" applyFont="1" applyBorder="1"/>
    <xf numFmtId="0" fontId="2" fillId="0" borderId="101" xfId="0" applyFont="1" applyBorder="1"/>
    <xf numFmtId="0" fontId="2" fillId="0" borderId="3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4" fillId="0" borderId="0" xfId="0" applyNumberFormat="1" applyFont="1"/>
    <xf numFmtId="3" fontId="4" fillId="0" borderId="3" xfId="0" applyNumberFormat="1" applyFont="1" applyBorder="1"/>
    <xf numFmtId="6" fontId="5" fillId="0" borderId="0" xfId="0" applyNumberFormat="1" applyFont="1"/>
    <xf numFmtId="6" fontId="4" fillId="0" borderId="0" xfId="0" applyNumberFormat="1" applyFont="1"/>
    <xf numFmtId="0" fontId="5" fillId="0" borderId="1" xfId="0" applyFont="1" applyBorder="1"/>
    <xf numFmtId="3" fontId="5" fillId="0" borderId="0" xfId="0" applyNumberFormat="1" applyFont="1"/>
    <xf numFmtId="6" fontId="5" fillId="0" borderId="3" xfId="0" applyNumberFormat="1" applyFont="1" applyBorder="1"/>
    <xf numFmtId="0" fontId="11" fillId="0" borderId="0" xfId="0" applyFont="1"/>
    <xf numFmtId="3" fontId="5" fillId="0" borderId="3" xfId="0" applyNumberFormat="1" applyFont="1" applyBorder="1"/>
    <xf numFmtId="6" fontId="5" fillId="0" borderId="5" xfId="0" applyNumberFormat="1" applyFont="1" applyBorder="1"/>
    <xf numFmtId="6" fontId="5" fillId="0" borderId="6" xfId="0" applyNumberFormat="1" applyFont="1" applyBorder="1"/>
    <xf numFmtId="166" fontId="10" fillId="0" borderId="0" xfId="0" applyNumberFormat="1" applyFont="1"/>
    <xf numFmtId="0" fontId="10" fillId="0" borderId="0" xfId="0" applyFont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/>
    <xf numFmtId="0" fontId="11" fillId="0" borderId="3" xfId="0" applyFont="1" applyBorder="1"/>
    <xf numFmtId="0" fontId="11" fillId="0" borderId="10" xfId="0" applyFont="1" applyBorder="1"/>
    <xf numFmtId="3" fontId="5" fillId="0" borderId="4" xfId="0" applyNumberFormat="1" applyFont="1" applyBorder="1"/>
    <xf numFmtId="3" fontId="4" fillId="0" borderId="0" xfId="2" applyNumberFormat="1" applyFont="1"/>
    <xf numFmtId="3" fontId="4" fillId="0" borderId="3" xfId="2" applyNumberFormat="1" applyFont="1" applyBorder="1"/>
    <xf numFmtId="0" fontId="2" fillId="0" borderId="0" xfId="2" applyFont="1"/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91" xfId="2" applyFont="1" applyBorder="1" applyAlignment="1">
      <alignment horizontal="center"/>
    </xf>
    <xf numFmtId="0" fontId="2" fillId="0" borderId="75" xfId="2" applyFont="1" applyBorder="1"/>
    <xf numFmtId="168" fontId="2" fillId="0" borderId="75" xfId="2" applyNumberFormat="1" applyFont="1" applyBorder="1"/>
    <xf numFmtId="3" fontId="2" fillId="0" borderId="75" xfId="2" applyNumberFormat="1" applyFont="1" applyBorder="1"/>
    <xf numFmtId="0" fontId="2" fillId="0" borderId="77" xfId="2" applyFont="1" applyBorder="1"/>
    <xf numFmtId="168" fontId="2" fillId="0" borderId="77" xfId="2" applyNumberFormat="1" applyFont="1" applyBorder="1"/>
    <xf numFmtId="3" fontId="2" fillId="0" borderId="94" xfId="2" applyNumberFormat="1" applyFont="1" applyBorder="1"/>
    <xf numFmtId="3" fontId="2" fillId="0" borderId="77" xfId="2" applyNumberFormat="1" applyFont="1" applyBorder="1"/>
    <xf numFmtId="0" fontId="2" fillId="0" borderId="94" xfId="2" applyFont="1" applyBorder="1"/>
    <xf numFmtId="3" fontId="2" fillId="0" borderId="78" xfId="2" applyNumberFormat="1" applyFont="1" applyBorder="1"/>
    <xf numFmtId="0" fontId="14" fillId="0" borderId="77" xfId="2" applyFont="1" applyBorder="1" applyAlignment="1">
      <alignment horizontal="center"/>
    </xf>
    <xf numFmtId="0" fontId="14" fillId="0" borderId="130" xfId="2" applyFont="1" applyBorder="1" applyAlignment="1">
      <alignment horizontal="center"/>
    </xf>
    <xf numFmtId="0" fontId="14" fillId="0" borderId="89" xfId="2" applyFont="1" applyBorder="1" applyAlignment="1">
      <alignment horizontal="center"/>
    </xf>
    <xf numFmtId="0" fontId="14" fillId="0" borderId="73" xfId="2" applyFont="1" applyBorder="1" applyAlignment="1">
      <alignment horizontal="center"/>
    </xf>
    <xf numFmtId="0" fontId="14" fillId="0" borderId="132" xfId="2" applyFont="1" applyBorder="1" applyAlignment="1">
      <alignment horizontal="center"/>
    </xf>
    <xf numFmtId="0" fontId="15" fillId="0" borderId="0" xfId="0" applyFont="1"/>
    <xf numFmtId="43" fontId="16" fillId="0" borderId="0" xfId="3" applyFont="1"/>
    <xf numFmtId="0" fontId="16" fillId="0" borderId="0" xfId="0" applyFont="1"/>
    <xf numFmtId="43" fontId="13" fillId="0" borderId="74" xfId="3" applyFont="1" applyBorder="1"/>
    <xf numFmtId="0" fontId="12" fillId="0" borderId="0" xfId="0" applyFont="1"/>
    <xf numFmtId="0" fontId="12" fillId="0" borderId="0" xfId="0" applyFont="1" applyAlignment="1">
      <alignment wrapText="1"/>
    </xf>
    <xf numFmtId="0" fontId="2" fillId="0" borderId="59" xfId="0" applyFont="1" applyBorder="1"/>
    <xf numFmtId="0" fontId="19" fillId="0" borderId="0" xfId="0" applyFont="1"/>
    <xf numFmtId="6" fontId="12" fillId="0" borderId="0" xfId="0" applyNumberFormat="1" applyFont="1"/>
    <xf numFmtId="0" fontId="13" fillId="0" borderId="0" xfId="2"/>
    <xf numFmtId="0" fontId="13" fillId="0" borderId="74" xfId="2" applyBorder="1"/>
    <xf numFmtId="0" fontId="13" fillId="0" borderId="74" xfId="2" applyBorder="1" applyAlignment="1">
      <alignment horizontal="center"/>
    </xf>
    <xf numFmtId="0" fontId="13" fillId="0" borderId="44" xfId="2" applyBorder="1" applyAlignment="1">
      <alignment horizontal="center"/>
    </xf>
    <xf numFmtId="167" fontId="13" fillId="0" borderId="74" xfId="2" applyNumberFormat="1" applyBorder="1"/>
    <xf numFmtId="167" fontId="7" fillId="0" borderId="40" xfId="1" applyNumberFormat="1" applyFont="1" applyFill="1" applyBorder="1"/>
    <xf numFmtId="0" fontId="1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2" fillId="0" borderId="1" xfId="0" applyFont="1" applyBorder="1"/>
    <xf numFmtId="0" fontId="20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0" xfId="0" applyFont="1" applyAlignment="1">
      <alignment horizontal="left"/>
    </xf>
    <xf numFmtId="0" fontId="19" fillId="0" borderId="46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6" fontId="19" fillId="0" borderId="48" xfId="0" applyNumberFormat="1" applyFont="1" applyBorder="1" applyAlignment="1">
      <alignment horizontal="centerContinuous"/>
    </xf>
    <xf numFmtId="6" fontId="19" fillId="0" borderId="49" xfId="0" applyNumberFormat="1" applyFont="1" applyBorder="1" applyAlignment="1">
      <alignment horizontal="centerContinuous"/>
    </xf>
    <xf numFmtId="6" fontId="19" fillId="0" borderId="50" xfId="0" applyNumberFormat="1" applyFont="1" applyBorder="1" applyAlignment="1">
      <alignment horizontal="centerContinuous"/>
    </xf>
    <xf numFmtId="6" fontId="19" fillId="0" borderId="152" xfId="0" applyNumberFormat="1" applyFont="1" applyBorder="1" applyAlignment="1">
      <alignment horizontal="centerContinuous"/>
    </xf>
    <xf numFmtId="6" fontId="19" fillId="0" borderId="153" xfId="0" applyNumberFormat="1" applyFont="1" applyBorder="1" applyAlignment="1">
      <alignment horizontal="centerContinuous"/>
    </xf>
    <xf numFmtId="0" fontId="19" fillId="0" borderId="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6" fontId="19" fillId="0" borderId="3" xfId="0" applyNumberFormat="1" applyFont="1" applyBorder="1" applyAlignment="1">
      <alignment horizontal="center"/>
    </xf>
    <xf numFmtId="6" fontId="19" fillId="0" borderId="51" xfId="0" applyNumberFormat="1" applyFont="1" applyBorder="1" applyAlignment="1">
      <alignment horizontal="center"/>
    </xf>
    <xf numFmtId="6" fontId="19" fillId="0" borderId="52" xfId="0" applyNumberFormat="1" applyFont="1" applyBorder="1" applyAlignment="1">
      <alignment horizontal="center"/>
    </xf>
    <xf numFmtId="6" fontId="19" fillId="0" borderId="10" xfId="0" applyNumberFormat="1" applyFont="1" applyBorder="1" applyAlignment="1">
      <alignment horizontal="center"/>
    </xf>
    <xf numFmtId="0" fontId="19" fillId="0" borderId="16" xfId="0" applyFont="1" applyBorder="1"/>
    <xf numFmtId="0" fontId="12" fillId="0" borderId="17" xfId="0" applyFont="1" applyBorder="1" applyAlignment="1">
      <alignment horizontal="center"/>
    </xf>
    <xf numFmtId="0" fontId="19" fillId="0" borderId="17" xfId="0" applyFont="1" applyBorder="1"/>
    <xf numFmtId="0" fontId="12" fillId="0" borderId="26" xfId="0" applyFont="1" applyBorder="1"/>
    <xf numFmtId="6" fontId="19" fillId="0" borderId="148" xfId="0" applyNumberFormat="1" applyFont="1" applyBorder="1"/>
    <xf numFmtId="6" fontId="19" fillId="0" borderId="149" xfId="0" applyNumberFormat="1" applyFont="1" applyBorder="1"/>
    <xf numFmtId="6" fontId="19" fillId="0" borderId="53" xfId="0" applyNumberFormat="1" applyFont="1" applyBorder="1"/>
    <xf numFmtId="6" fontId="19" fillId="0" borderId="54" xfId="0" applyNumberFormat="1" applyFont="1" applyBorder="1"/>
    <xf numFmtId="6" fontId="16" fillId="0" borderId="0" xfId="0" applyNumberFormat="1" applyFont="1"/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19" xfId="0" applyFont="1" applyBorder="1"/>
    <xf numFmtId="0" fontId="12" fillId="0" borderId="28" xfId="0" applyFont="1" applyBorder="1"/>
    <xf numFmtId="6" fontId="12" fillId="0" borderId="44" xfId="0" applyNumberFormat="1" applyFont="1" applyBorder="1"/>
    <xf numFmtId="6" fontId="12" fillId="0" borderId="40" xfId="0" applyNumberFormat="1" applyFont="1" applyBorder="1"/>
    <xf numFmtId="6" fontId="12" fillId="0" borderId="55" xfId="0" applyNumberFormat="1" applyFont="1" applyBorder="1"/>
    <xf numFmtId="6" fontId="12" fillId="0" borderId="56" xfId="0" applyNumberFormat="1" applyFont="1" applyBorder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6" fontId="19" fillId="0" borderId="44" xfId="0" applyNumberFormat="1" applyFont="1" applyBorder="1"/>
    <xf numFmtId="6" fontId="19" fillId="0" borderId="40" xfId="0" applyNumberFormat="1" applyFont="1" applyBorder="1"/>
    <xf numFmtId="6" fontId="19" fillId="0" borderId="55" xfId="0" applyNumberFormat="1" applyFont="1" applyBorder="1"/>
    <xf numFmtId="6" fontId="19" fillId="0" borderId="56" xfId="0" applyNumberFormat="1" applyFont="1" applyBorder="1"/>
    <xf numFmtId="6" fontId="19" fillId="0" borderId="45" xfId="0" applyNumberFormat="1" applyFont="1" applyBorder="1"/>
    <xf numFmtId="6" fontId="19" fillId="0" borderId="41" xfId="0" applyNumberFormat="1" applyFont="1" applyBorder="1"/>
    <xf numFmtId="6" fontId="19" fillId="0" borderId="57" xfId="0" applyNumberFormat="1" applyFont="1" applyBorder="1"/>
    <xf numFmtId="6" fontId="19" fillId="0" borderId="58" xfId="0" applyNumberFormat="1" applyFont="1" applyBorder="1"/>
    <xf numFmtId="165" fontId="12" fillId="0" borderId="0" xfId="0" applyNumberFormat="1" applyFont="1"/>
    <xf numFmtId="6" fontId="12" fillId="0" borderId="150" xfId="0" applyNumberFormat="1" applyFont="1" applyBorder="1"/>
    <xf numFmtId="6" fontId="12" fillId="0" borderId="151" xfId="0" applyNumberFormat="1" applyFont="1" applyBorder="1"/>
    <xf numFmtId="0" fontId="19" fillId="0" borderId="20" xfId="0" applyFont="1" applyBorder="1"/>
    <xf numFmtId="0" fontId="19" fillId="0" borderId="21" xfId="0" applyFont="1" applyBorder="1" applyAlignment="1">
      <alignment horizontal="center"/>
    </xf>
    <xf numFmtId="0" fontId="19" fillId="0" borderId="21" xfId="0" applyFont="1" applyBorder="1"/>
    <xf numFmtId="0" fontId="19" fillId="0" borderId="60" xfId="0" applyFont="1" applyBorder="1"/>
    <xf numFmtId="6" fontId="19" fillId="0" borderId="61" xfId="0" applyNumberFormat="1" applyFont="1" applyBorder="1"/>
    <xf numFmtId="6" fontId="19" fillId="0" borderId="62" xfId="0" applyNumberFormat="1" applyFont="1" applyBorder="1"/>
    <xf numFmtId="165" fontId="4" fillId="0" borderId="0" xfId="0" applyNumberFormat="1" applyFont="1"/>
    <xf numFmtId="0" fontId="2" fillId="0" borderId="95" xfId="0" applyFont="1" applyBorder="1"/>
    <xf numFmtId="165" fontId="2" fillId="0" borderId="24" xfId="0" applyNumberFormat="1" applyFont="1" applyBorder="1"/>
    <xf numFmtId="0" fontId="2" fillId="0" borderId="24" xfId="0" applyFont="1" applyBorder="1"/>
    <xf numFmtId="0" fontId="2" fillId="0" borderId="96" xfId="0" applyFont="1" applyBorder="1"/>
    <xf numFmtId="0" fontId="2" fillId="0" borderId="8" xfId="0" applyFont="1" applyBorder="1"/>
    <xf numFmtId="165" fontId="3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7" xfId="0" applyFont="1" applyBorder="1" applyAlignment="1">
      <alignment horizontal="center"/>
    </xf>
    <xf numFmtId="165" fontId="3" fillId="0" borderId="94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165" fontId="3" fillId="0" borderId="77" xfId="0" applyNumberFormat="1" applyFont="1" applyBorder="1" applyAlignment="1">
      <alignment horizontal="center"/>
    </xf>
    <xf numFmtId="0" fontId="3" fillId="0" borderId="98" xfId="0" applyFont="1" applyBorder="1" applyAlignment="1">
      <alignment horizontal="center"/>
    </xf>
    <xf numFmtId="0" fontId="3" fillId="0" borderId="97" xfId="0" applyFont="1" applyBorder="1" applyAlignment="1">
      <alignment horizontal="left"/>
    </xf>
    <xf numFmtId="165" fontId="3" fillId="0" borderId="0" xfId="0" applyNumberFormat="1" applyFont="1" applyAlignment="1">
      <alignment horizontal="center"/>
    </xf>
    <xf numFmtId="0" fontId="3" fillId="0" borderId="75" xfId="0" applyFont="1" applyBorder="1" applyAlignment="1">
      <alignment horizontal="center"/>
    </xf>
    <xf numFmtId="165" fontId="3" fillId="0" borderId="75" xfId="0" applyNumberFormat="1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165" fontId="2" fillId="0" borderId="94" xfId="0" applyNumberFormat="1" applyFont="1" applyBorder="1"/>
    <xf numFmtId="0" fontId="2" fillId="0" borderId="77" xfId="0" applyFont="1" applyBorder="1"/>
    <xf numFmtId="165" fontId="2" fillId="0" borderId="77" xfId="0" applyNumberFormat="1" applyFont="1" applyBorder="1"/>
    <xf numFmtId="0" fontId="2" fillId="0" borderId="98" xfId="0" applyFont="1" applyBorder="1"/>
    <xf numFmtId="164" fontId="2" fillId="0" borderId="75" xfId="0" applyNumberFormat="1" applyFont="1" applyBorder="1"/>
    <xf numFmtId="0" fontId="2" fillId="0" borderId="71" xfId="0" applyFont="1" applyBorder="1"/>
    <xf numFmtId="0" fontId="2" fillId="0" borderId="110" xfId="0" applyFont="1" applyBorder="1"/>
    <xf numFmtId="0" fontId="2" fillId="0" borderId="111" xfId="0" applyFont="1" applyBorder="1"/>
    <xf numFmtId="0" fontId="3" fillId="0" borderId="101" xfId="0" applyFont="1" applyBorder="1"/>
    <xf numFmtId="0" fontId="3" fillId="0" borderId="100" xfId="0" applyFont="1" applyBorder="1"/>
    <xf numFmtId="0" fontId="2" fillId="0" borderId="114" xfId="0" applyFont="1" applyBorder="1"/>
    <xf numFmtId="0" fontId="3" fillId="0" borderId="103" xfId="0" applyFont="1" applyBorder="1"/>
    <xf numFmtId="0" fontId="2" fillId="0" borderId="78" xfId="2" applyFont="1" applyBorder="1"/>
    <xf numFmtId="3" fontId="2" fillId="0" borderId="129" xfId="2" applyNumberFormat="1" applyFont="1" applyBorder="1"/>
    <xf numFmtId="168" fontId="2" fillId="0" borderId="78" xfId="2" applyNumberFormat="1" applyFont="1" applyBorder="1"/>
    <xf numFmtId="3" fontId="3" fillId="0" borderId="0" xfId="2" applyNumberFormat="1" applyFont="1"/>
    <xf numFmtId="43" fontId="2" fillId="0" borderId="0" xfId="4" applyFont="1"/>
    <xf numFmtId="43" fontId="2" fillId="0" borderId="0" xfId="2" applyNumberFormat="1" applyFont="1"/>
    <xf numFmtId="0" fontId="3" fillId="0" borderId="0" xfId="2" applyFont="1"/>
    <xf numFmtId="3" fontId="4" fillId="0" borderId="1" xfId="2" applyNumberFormat="1" applyFont="1" applyBorder="1"/>
    <xf numFmtId="0" fontId="2" fillId="0" borderId="77" xfId="2" applyFont="1" applyBorder="1" applyAlignment="1">
      <alignment horizontal="center"/>
    </xf>
    <xf numFmtId="0" fontId="3" fillId="0" borderId="75" xfId="2" applyFont="1" applyBorder="1" applyAlignment="1">
      <alignment horizontal="center"/>
    </xf>
    <xf numFmtId="0" fontId="14" fillId="0" borderId="154" xfId="2" applyFont="1" applyBorder="1" applyAlignment="1">
      <alignment horizontal="center"/>
    </xf>
    <xf numFmtId="0" fontId="14" fillId="0" borderId="75" xfId="2" applyFont="1" applyBorder="1" applyAlignment="1">
      <alignment horizontal="center"/>
    </xf>
    <xf numFmtId="0" fontId="14" fillId="0" borderId="80" xfId="2" applyFont="1" applyBorder="1" applyAlignment="1">
      <alignment horizontal="center"/>
    </xf>
    <xf numFmtId="0" fontId="14" fillId="0" borderId="75" xfId="2" applyFont="1" applyBorder="1"/>
    <xf numFmtId="0" fontId="14" fillId="0" borderId="77" xfId="2" applyFont="1" applyBorder="1"/>
    <xf numFmtId="0" fontId="14" fillId="0" borderId="64" xfId="2" applyFont="1" applyBorder="1" applyAlignment="1">
      <alignment horizontal="center"/>
    </xf>
    <xf numFmtId="0" fontId="14" fillId="0" borderId="66" xfId="2" applyFont="1" applyBorder="1" applyAlignment="1">
      <alignment horizontal="center"/>
    </xf>
    <xf numFmtId="0" fontId="14" fillId="0" borderId="91" xfId="2" applyFont="1" applyBorder="1" applyAlignment="1">
      <alignment horizontal="center"/>
    </xf>
    <xf numFmtId="0" fontId="14" fillId="0" borderId="81" xfId="2" applyFont="1" applyBorder="1"/>
    <xf numFmtId="0" fontId="14" fillId="0" borderId="82" xfId="2" applyFont="1" applyBorder="1" applyAlignment="1">
      <alignment horizontal="center"/>
    </xf>
    <xf numFmtId="0" fontId="21" fillId="0" borderId="0" xfId="5" applyProtection="1">
      <protection locked="0"/>
    </xf>
    <xf numFmtId="169" fontId="22" fillId="0" borderId="160" xfId="5" applyNumberFormat="1" applyFont="1" applyBorder="1" applyAlignment="1" applyProtection="1">
      <alignment horizontal="left"/>
      <protection locked="0"/>
    </xf>
    <xf numFmtId="169" fontId="22" fillId="0" borderId="161" xfId="5" applyNumberFormat="1" applyFont="1" applyBorder="1" applyProtection="1">
      <protection locked="0"/>
    </xf>
    <xf numFmtId="169" fontId="22" fillId="0" borderId="160" xfId="5" applyNumberFormat="1" applyFont="1" applyBorder="1" applyProtection="1">
      <protection locked="0"/>
    </xf>
    <xf numFmtId="169" fontId="22" fillId="0" borderId="160" xfId="5" applyNumberFormat="1" applyFont="1" applyBorder="1" applyAlignment="1" applyProtection="1">
      <alignment horizontal="center"/>
      <protection locked="0"/>
    </xf>
    <xf numFmtId="0" fontId="22" fillId="0" borderId="160" xfId="5" applyFont="1" applyBorder="1" applyProtection="1">
      <protection locked="0"/>
    </xf>
    <xf numFmtId="0" fontId="22" fillId="0" borderId="160" xfId="5" applyFont="1" applyBorder="1" applyAlignment="1" applyProtection="1">
      <alignment horizontal="center"/>
      <protection locked="0"/>
    </xf>
    <xf numFmtId="169" fontId="22" fillId="0" borderId="66" xfId="5" applyNumberFormat="1" applyFont="1" applyBorder="1" applyAlignment="1" applyProtection="1">
      <alignment horizontal="left"/>
      <protection locked="0"/>
    </xf>
    <xf numFmtId="169" fontId="22" fillId="0" borderId="72" xfId="5" applyNumberFormat="1" applyFont="1" applyBorder="1" applyProtection="1">
      <protection locked="0"/>
    </xf>
    <xf numFmtId="169" fontId="22" fillId="0" borderId="66" xfId="5" applyNumberFormat="1" applyFont="1" applyBorder="1" applyProtection="1">
      <protection locked="0"/>
    </xf>
    <xf numFmtId="0" fontId="22" fillId="0" borderId="66" xfId="5" applyFont="1" applyBorder="1" applyProtection="1">
      <protection locked="0"/>
    </xf>
    <xf numFmtId="169" fontId="22" fillId="0" borderId="66" xfId="5" applyNumberFormat="1" applyFont="1" applyBorder="1" applyAlignment="1" applyProtection="1">
      <alignment horizontal="center"/>
      <protection locked="0"/>
    </xf>
    <xf numFmtId="0" fontId="22" fillId="0" borderId="66" xfId="5" applyFont="1" applyBorder="1" applyAlignment="1" applyProtection="1">
      <alignment horizontal="center"/>
      <protection locked="0"/>
    </xf>
    <xf numFmtId="169" fontId="22" fillId="0" borderId="73" xfId="5" applyNumberFormat="1" applyFont="1" applyBorder="1" applyAlignment="1" applyProtection="1">
      <alignment horizontal="center"/>
      <protection locked="0"/>
    </xf>
    <xf numFmtId="169" fontId="22" fillId="0" borderId="162" xfId="5" applyNumberFormat="1" applyFont="1" applyBorder="1" applyAlignment="1" applyProtection="1">
      <alignment horizontal="center"/>
      <protection locked="0"/>
    </xf>
    <xf numFmtId="0" fontId="22" fillId="0" borderId="73" xfId="5" applyFont="1" applyBorder="1" applyAlignment="1" applyProtection="1">
      <alignment horizontal="center"/>
      <protection locked="0"/>
    </xf>
    <xf numFmtId="0" fontId="21" fillId="0" borderId="0" xfId="5" applyAlignment="1" applyProtection="1">
      <alignment horizontal="center"/>
      <protection locked="0"/>
    </xf>
    <xf numFmtId="169" fontId="23" fillId="0" borderId="155" xfId="5" applyNumberFormat="1" applyFont="1" applyBorder="1" applyAlignment="1" applyProtection="1">
      <alignment horizontal="left"/>
      <protection locked="0"/>
    </xf>
    <xf numFmtId="169" fontId="23" fillId="0" borderId="133" xfId="5" applyNumberFormat="1" applyFont="1" applyBorder="1" applyAlignment="1" applyProtection="1">
      <alignment horizontal="left"/>
      <protection locked="0"/>
    </xf>
    <xf numFmtId="37" fontId="23" fillId="0" borderId="74" xfId="5" applyNumberFormat="1" applyFont="1" applyBorder="1" applyProtection="1">
      <protection locked="0"/>
    </xf>
    <xf numFmtId="37" fontId="23" fillId="0" borderId="133" xfId="5" applyNumberFormat="1" applyFont="1" applyBorder="1" applyAlignment="1" applyProtection="1">
      <alignment horizontal="right"/>
      <protection locked="0"/>
    </xf>
    <xf numFmtId="37" fontId="23" fillId="0" borderId="133" xfId="5" applyNumberFormat="1" applyFont="1" applyBorder="1" applyAlignment="1" applyProtection="1">
      <alignment horizontal="center"/>
      <protection locked="0"/>
    </xf>
    <xf numFmtId="37" fontId="23" fillId="0" borderId="74" xfId="5" applyNumberFormat="1" applyFont="1" applyBorder="1" applyAlignment="1" applyProtection="1">
      <alignment horizontal="center"/>
      <protection locked="0"/>
    </xf>
    <xf numFmtId="37" fontId="23" fillId="0" borderId="74" xfId="5" applyNumberFormat="1" applyFont="1" applyBorder="1" applyAlignment="1" applyProtection="1">
      <alignment horizontal="right"/>
      <protection locked="0"/>
    </xf>
    <xf numFmtId="169" fontId="22" fillId="0" borderId="133" xfId="5" applyNumberFormat="1" applyFont="1" applyBorder="1" applyAlignment="1" applyProtection="1">
      <alignment horizontal="left"/>
      <protection locked="0"/>
    </xf>
    <xf numFmtId="37" fontId="22" fillId="0" borderId="74" xfId="5" applyNumberFormat="1" applyFont="1" applyBorder="1" applyProtection="1">
      <protection locked="0"/>
    </xf>
    <xf numFmtId="37" fontId="23" fillId="0" borderId="160" xfId="5" applyNumberFormat="1" applyFont="1" applyBorder="1" applyProtection="1">
      <protection locked="0"/>
    </xf>
    <xf numFmtId="37" fontId="23" fillId="0" borderId="155" xfId="5" applyNumberFormat="1" applyFont="1" applyBorder="1" applyAlignment="1" applyProtection="1">
      <alignment horizontal="right"/>
      <protection locked="0"/>
    </xf>
    <xf numFmtId="37" fontId="23" fillId="0" borderId="155" xfId="5" applyNumberFormat="1" applyFont="1" applyBorder="1" applyAlignment="1" applyProtection="1">
      <alignment horizontal="center"/>
      <protection locked="0"/>
    </xf>
    <xf numFmtId="37" fontId="23" fillId="0" borderId="160" xfId="5" applyNumberFormat="1" applyFont="1" applyBorder="1" applyAlignment="1" applyProtection="1">
      <alignment horizontal="center"/>
      <protection locked="0"/>
    </xf>
    <xf numFmtId="169" fontId="22" fillId="0" borderId="73" xfId="5" applyNumberFormat="1" applyFont="1" applyBorder="1" applyAlignment="1" applyProtection="1">
      <alignment horizontal="left"/>
      <protection locked="0"/>
    </xf>
    <xf numFmtId="37" fontId="23" fillId="0" borderId="73" xfId="5" applyNumberFormat="1" applyFont="1" applyBorder="1" applyProtection="1">
      <protection locked="0"/>
    </xf>
    <xf numFmtId="37" fontId="23" fillId="0" borderId="131" xfId="5" applyNumberFormat="1" applyFont="1" applyBorder="1" applyAlignment="1" applyProtection="1">
      <alignment horizontal="right"/>
      <protection locked="0"/>
    </xf>
    <xf numFmtId="37" fontId="23" fillId="0" borderId="73" xfId="5" applyNumberFormat="1" applyFont="1" applyBorder="1" applyAlignment="1" applyProtection="1">
      <alignment horizontal="right"/>
      <protection locked="0"/>
    </xf>
    <xf numFmtId="37" fontId="23" fillId="0" borderId="131" xfId="5" applyNumberFormat="1" applyFont="1" applyBorder="1" applyAlignment="1" applyProtection="1">
      <alignment horizontal="center"/>
      <protection locked="0"/>
    </xf>
    <xf numFmtId="37" fontId="23" fillId="0" borderId="73" xfId="5" applyNumberFormat="1" applyFont="1" applyBorder="1" applyAlignment="1" applyProtection="1">
      <alignment horizontal="center"/>
      <protection locked="0"/>
    </xf>
    <xf numFmtId="169" fontId="23" fillId="0" borderId="74" xfId="5" applyNumberFormat="1" applyFont="1" applyBorder="1" applyAlignment="1" applyProtection="1">
      <alignment horizontal="left"/>
      <protection locked="0"/>
    </xf>
    <xf numFmtId="169" fontId="22" fillId="0" borderId="74" xfId="5" applyNumberFormat="1" applyFont="1" applyBorder="1" applyAlignment="1" applyProtection="1">
      <alignment horizontal="left"/>
      <protection locked="0"/>
    </xf>
    <xf numFmtId="0" fontId="24" fillId="0" borderId="0" xfId="5" applyFont="1" applyProtection="1">
      <protection locked="0"/>
    </xf>
    <xf numFmtId="0" fontId="21" fillId="0" borderId="0" xfId="5" applyAlignment="1" applyProtection="1">
      <alignment horizontal="left"/>
      <protection locked="0"/>
    </xf>
    <xf numFmtId="0" fontId="25" fillId="0" borderId="0" xfId="5" applyFont="1"/>
    <xf numFmtId="0" fontId="26" fillId="0" borderId="0" xfId="5" quotePrefix="1" applyFont="1" applyAlignment="1">
      <alignment horizontal="left"/>
    </xf>
    <xf numFmtId="0" fontId="26" fillId="0" borderId="0" xfId="5" applyFont="1" applyAlignment="1">
      <alignment horizontal="right"/>
    </xf>
    <xf numFmtId="0" fontId="25" fillId="0" borderId="0" xfId="5" applyFont="1" applyProtection="1">
      <protection locked="0"/>
    </xf>
    <xf numFmtId="0" fontId="3" fillId="0" borderId="66" xfId="2" applyFont="1" applyBorder="1"/>
    <xf numFmtId="0" fontId="3" fillId="0" borderId="165" xfId="2" applyFont="1" applyBorder="1" applyAlignment="1">
      <alignment horizontal="center"/>
    </xf>
    <xf numFmtId="5" fontId="2" fillId="0" borderId="1" xfId="0" applyNumberFormat="1" applyFont="1" applyBorder="1"/>
    <xf numFmtId="5" fontId="2" fillId="0" borderId="0" xfId="0" applyNumberFormat="1" applyFont="1"/>
    <xf numFmtId="5" fontId="2" fillId="0" borderId="102" xfId="0" applyNumberFormat="1" applyFont="1" applyBorder="1"/>
    <xf numFmtId="5" fontId="2" fillId="0" borderId="94" xfId="0" applyNumberFormat="1" applyFont="1" applyBorder="1"/>
    <xf numFmtId="5" fontId="2" fillId="0" borderId="112" xfId="0" applyNumberFormat="1" applyFont="1" applyBorder="1"/>
    <xf numFmtId="5" fontId="3" fillId="0" borderId="94" xfId="0" applyNumberFormat="1" applyFont="1" applyBorder="1"/>
    <xf numFmtId="5" fontId="3" fillId="0" borderId="113" xfId="0" applyNumberFormat="1" applyFont="1" applyBorder="1"/>
    <xf numFmtId="5" fontId="2" fillId="0" borderId="65" xfId="0" applyNumberFormat="1" applyFont="1" applyBorder="1"/>
    <xf numFmtId="5" fontId="2" fillId="0" borderId="115" xfId="0" applyNumberFormat="1" applyFont="1" applyBorder="1"/>
    <xf numFmtId="5" fontId="3" fillId="0" borderId="102" xfId="0" applyNumberFormat="1" applyFont="1" applyBorder="1"/>
    <xf numFmtId="5" fontId="2" fillId="0" borderId="118" xfId="0" applyNumberFormat="1" applyFont="1" applyBorder="1"/>
    <xf numFmtId="5" fontId="3" fillId="0" borderId="120" xfId="0" applyNumberFormat="1" applyFont="1" applyBorder="1"/>
    <xf numFmtId="5" fontId="3" fillId="0" borderId="122" xfId="0" applyNumberFormat="1" applyFont="1" applyBorder="1"/>
    <xf numFmtId="5" fontId="2" fillId="0" borderId="81" xfId="0" applyNumberFormat="1" applyFont="1" applyBorder="1"/>
    <xf numFmtId="5" fontId="2" fillId="0" borderId="79" xfId="0" applyNumberFormat="1" applyFont="1" applyBorder="1"/>
    <xf numFmtId="5" fontId="2" fillId="0" borderId="85" xfId="0" applyNumberFormat="1" applyFont="1" applyBorder="1"/>
    <xf numFmtId="5" fontId="3" fillId="0" borderId="85" xfId="0" applyNumberFormat="1" applyFont="1" applyBorder="1"/>
    <xf numFmtId="5" fontId="3" fillId="0" borderId="121" xfId="0" applyNumberFormat="1" applyFont="1" applyBorder="1"/>
    <xf numFmtId="5" fontId="2" fillId="0" borderId="116" xfId="0" applyNumberFormat="1" applyFont="1" applyBorder="1"/>
    <xf numFmtId="5" fontId="2" fillId="0" borderId="119" xfId="0" applyNumberFormat="1" applyFont="1" applyBorder="1"/>
    <xf numFmtId="5" fontId="2" fillId="0" borderId="91" xfId="0" applyNumberFormat="1" applyFont="1" applyBorder="1"/>
    <xf numFmtId="5" fontId="2" fillId="0" borderId="108" xfId="0" applyNumberFormat="1" applyFont="1" applyBorder="1"/>
    <xf numFmtId="5" fontId="2" fillId="0" borderId="75" xfId="0" applyNumberFormat="1" applyFont="1" applyBorder="1"/>
    <xf numFmtId="5" fontId="2" fillId="0" borderId="77" xfId="0" applyNumberFormat="1" applyFont="1" applyBorder="1"/>
    <xf numFmtId="5" fontId="3" fillId="0" borderId="78" xfId="0" applyNumberFormat="1" applyFont="1" applyBorder="1"/>
    <xf numFmtId="5" fontId="3" fillId="0" borderId="87" xfId="0" applyNumberFormat="1" applyFont="1" applyBorder="1"/>
    <xf numFmtId="5" fontId="2" fillId="0" borderId="80" xfId="0" applyNumberFormat="1" applyFont="1" applyBorder="1"/>
    <xf numFmtId="5" fontId="2" fillId="0" borderId="82" xfId="0" applyNumberFormat="1" applyFont="1" applyBorder="1"/>
    <xf numFmtId="5" fontId="2" fillId="0" borderId="117" xfId="0" applyNumberFormat="1" applyFont="1" applyBorder="1"/>
    <xf numFmtId="5" fontId="3" fillId="0" borderId="77" xfId="0" applyNumberFormat="1" applyFont="1" applyBorder="1"/>
    <xf numFmtId="5" fontId="2" fillId="0" borderId="78" xfId="0" applyNumberFormat="1" applyFont="1" applyBorder="1"/>
    <xf numFmtId="5" fontId="3" fillId="0" borderId="75" xfId="0" applyNumberFormat="1" applyFont="1" applyBorder="1"/>
    <xf numFmtId="170" fontId="2" fillId="0" borderId="93" xfId="0" applyNumberFormat="1" applyFont="1" applyBorder="1"/>
    <xf numFmtId="170" fontId="2" fillId="0" borderId="90" xfId="0" applyNumberFormat="1" applyFont="1" applyBorder="1"/>
    <xf numFmtId="170" fontId="2" fillId="0" borderId="83" xfId="0" applyNumberFormat="1" applyFont="1" applyBorder="1"/>
    <xf numFmtId="170" fontId="2" fillId="0" borderId="77" xfId="0" applyNumberFormat="1" applyFont="1" applyBorder="1"/>
    <xf numFmtId="170" fontId="3" fillId="0" borderId="90" xfId="0" applyNumberFormat="1" applyFont="1" applyBorder="1"/>
    <xf numFmtId="170" fontId="2" fillId="0" borderId="75" xfId="0" applyNumberFormat="1" applyFont="1" applyBorder="1"/>
    <xf numFmtId="170" fontId="3" fillId="0" borderId="78" xfId="0" applyNumberFormat="1" applyFont="1" applyBorder="1"/>
    <xf numFmtId="170" fontId="3" fillId="0" borderId="123" xfId="0" applyNumberFormat="1" applyFont="1" applyBorder="1"/>
    <xf numFmtId="170" fontId="2" fillId="0" borderId="106" xfId="0" applyNumberFormat="1" applyFont="1" applyBorder="1"/>
    <xf numFmtId="170" fontId="2" fillId="0" borderId="78" xfId="0" applyNumberFormat="1" applyFont="1" applyBorder="1"/>
    <xf numFmtId="170" fontId="2" fillId="0" borderId="82" xfId="0" applyNumberFormat="1" applyFont="1" applyBorder="1"/>
    <xf numFmtId="170" fontId="3" fillId="0" borderId="106" xfId="0" applyNumberFormat="1" applyFont="1" applyBorder="1"/>
    <xf numFmtId="170" fontId="2" fillId="0" borderId="80" xfId="0" applyNumberFormat="1" applyFont="1" applyBorder="1"/>
    <xf numFmtId="170" fontId="3" fillId="0" borderId="124" xfId="0" applyNumberFormat="1" applyFont="1" applyBorder="1"/>
    <xf numFmtId="170" fontId="2" fillId="0" borderId="107" xfId="0" applyNumberFormat="1" applyFont="1" applyBorder="1"/>
    <xf numFmtId="170" fontId="2" fillId="0" borderId="109" xfId="0" applyNumberFormat="1" applyFont="1" applyBorder="1"/>
    <xf numFmtId="170" fontId="2" fillId="0" borderId="98" xfId="0" applyNumberFormat="1" applyFont="1" applyBorder="1"/>
    <xf numFmtId="170" fontId="3" fillId="0" borderId="109" xfId="0" applyNumberFormat="1" applyFont="1" applyBorder="1"/>
    <xf numFmtId="170" fontId="2" fillId="0" borderId="71" xfId="0" applyNumberFormat="1" applyFont="1" applyBorder="1"/>
    <xf numFmtId="170" fontId="3" fillId="0" borderId="104" xfId="0" applyNumberFormat="1" applyFont="1" applyBorder="1"/>
    <xf numFmtId="165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88" xfId="0" applyFont="1" applyBorder="1"/>
    <xf numFmtId="0" fontId="3" fillId="0" borderId="84" xfId="0" applyFont="1" applyBorder="1"/>
    <xf numFmtId="0" fontId="3" fillId="0" borderId="131" xfId="0" applyFont="1" applyBorder="1"/>
    <xf numFmtId="3" fontId="3" fillId="0" borderId="66" xfId="0" applyNumberFormat="1" applyFont="1" applyBorder="1"/>
    <xf numFmtId="3" fontId="4" fillId="0" borderId="166" xfId="0" applyNumberFormat="1" applyFont="1" applyBorder="1"/>
    <xf numFmtId="0" fontId="3" fillId="0" borderId="116" xfId="0" applyFont="1" applyBorder="1"/>
    <xf numFmtId="0" fontId="2" fillId="0" borderId="79" xfId="0" applyFont="1" applyBorder="1"/>
    <xf numFmtId="0" fontId="2" fillId="0" borderId="155" xfId="0" applyFont="1" applyBorder="1"/>
    <xf numFmtId="3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center"/>
    </xf>
    <xf numFmtId="3" fontId="4" fillId="0" borderId="166" xfId="2" applyNumberFormat="1" applyFont="1" applyBorder="1"/>
    <xf numFmtId="6" fontId="4" fillId="0" borderId="0" xfId="0" applyNumberFormat="1" applyFont="1" applyAlignment="1">
      <alignment horizontal="right"/>
    </xf>
    <xf numFmtId="0" fontId="3" fillId="0" borderId="168" xfId="0" applyFont="1" applyBorder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0" xfId="2" applyFont="1"/>
    <xf numFmtId="0" fontId="4" fillId="0" borderId="0" xfId="0" applyFont="1"/>
    <xf numFmtId="0" fontId="4" fillId="0" borderId="1" xfId="2" applyFont="1" applyBorder="1"/>
    <xf numFmtId="165" fontId="4" fillId="0" borderId="3" xfId="0" applyNumberFormat="1" applyFont="1" applyBorder="1"/>
    <xf numFmtId="0" fontId="4" fillId="0" borderId="3" xfId="0" applyFont="1" applyBorder="1"/>
    <xf numFmtId="0" fontId="4" fillId="0" borderId="1" xfId="0" applyFont="1" applyBorder="1"/>
    <xf numFmtId="6" fontId="4" fillId="0" borderId="1" xfId="0" applyNumberFormat="1" applyFont="1" applyBorder="1"/>
    <xf numFmtId="0" fontId="29" fillId="0" borderId="0" xfId="0" applyFont="1"/>
    <xf numFmtId="0" fontId="4" fillId="0" borderId="2" xfId="2" applyFont="1" applyBorder="1"/>
    <xf numFmtId="2" fontId="4" fillId="0" borderId="0" xfId="0" applyNumberFormat="1" applyFont="1"/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centerContinuous"/>
    </xf>
    <xf numFmtId="0" fontId="30" fillId="0" borderId="0" xfId="5" applyFont="1"/>
    <xf numFmtId="0" fontId="30" fillId="0" borderId="0" xfId="5" applyFont="1" applyAlignment="1">
      <alignment horizontal="right"/>
    </xf>
    <xf numFmtId="0" fontId="30" fillId="0" borderId="163" xfId="5" applyFont="1" applyBorder="1"/>
    <xf numFmtId="0" fontId="30" fillId="0" borderId="163" xfId="5" applyFont="1" applyBorder="1" applyAlignment="1">
      <alignment horizontal="right"/>
    </xf>
    <xf numFmtId="169" fontId="4" fillId="0" borderId="0" xfId="5" applyNumberFormat="1" applyFont="1" applyAlignment="1" applyProtection="1">
      <alignment horizontal="left"/>
      <protection locked="0"/>
    </xf>
    <xf numFmtId="169" fontId="4" fillId="0" borderId="0" xfId="5" applyNumberFormat="1" applyFont="1" applyProtection="1">
      <protection locked="0"/>
    </xf>
    <xf numFmtId="169" fontId="4" fillId="0" borderId="0" xfId="5" applyNumberFormat="1" applyFont="1" applyAlignment="1" applyProtection="1">
      <alignment horizontal="right"/>
      <protection locked="0"/>
    </xf>
    <xf numFmtId="0" fontId="4" fillId="0" borderId="0" xfId="5" applyFont="1" applyProtection="1">
      <protection locked="0"/>
    </xf>
    <xf numFmtId="3" fontId="4" fillId="0" borderId="0" xfId="0" applyNumberFormat="1" applyFont="1" applyAlignment="1">
      <alignment horizontal="left"/>
    </xf>
    <xf numFmtId="3" fontId="2" fillId="0" borderId="77" xfId="2" applyNumberFormat="1" applyFont="1" applyBorder="1" applyAlignment="1">
      <alignment horizontal="center"/>
    </xf>
    <xf numFmtId="0" fontId="26" fillId="0" borderId="106" xfId="7" applyFont="1" applyBorder="1" applyProtection="1">
      <protection locked="0"/>
    </xf>
    <xf numFmtId="0" fontId="25" fillId="2" borderId="78" xfId="7" applyFont="1" applyFill="1" applyBorder="1"/>
    <xf numFmtId="0" fontId="25" fillId="0" borderId="78" xfId="7" applyFont="1" applyBorder="1" applyProtection="1">
      <protection locked="0"/>
    </xf>
    <xf numFmtId="6" fontId="25" fillId="0" borderId="78" xfId="7" applyNumberFormat="1" applyFont="1" applyBorder="1" applyProtection="1">
      <protection locked="0"/>
    </xf>
    <xf numFmtId="16" fontId="25" fillId="0" borderId="78" xfId="7" quotePrefix="1" applyNumberFormat="1" applyFont="1" applyBorder="1" applyAlignment="1" applyProtection="1">
      <alignment horizontal="right"/>
      <protection locked="0"/>
    </xf>
    <xf numFmtId="0" fontId="25" fillId="0" borderId="78" xfId="7" quotePrefix="1" applyFont="1" applyBorder="1" applyAlignment="1" applyProtection="1">
      <alignment horizontal="right"/>
      <protection locked="0"/>
    </xf>
    <xf numFmtId="0" fontId="26" fillId="0" borderId="78" xfId="7" applyFont="1" applyBorder="1" applyAlignment="1" applyProtection="1">
      <alignment horizontal="left"/>
      <protection locked="0"/>
    </xf>
    <xf numFmtId="0" fontId="25" fillId="0" borderId="78" xfId="7" applyFont="1" applyBorder="1"/>
    <xf numFmtId="0" fontId="25" fillId="0" borderId="78" xfId="7" applyFont="1" applyBorder="1" applyAlignment="1" applyProtection="1">
      <alignment vertical="center" wrapText="1"/>
      <protection locked="0"/>
    </xf>
    <xf numFmtId="0" fontId="26" fillId="0" borderId="78" xfId="7" applyFont="1" applyBorder="1" applyProtection="1">
      <protection locked="0"/>
    </xf>
    <xf numFmtId="0" fontId="25" fillId="0" borderId="78" xfId="7" applyFont="1" applyBorder="1" applyAlignment="1" applyProtection="1">
      <alignment horizontal="left" indent="1"/>
      <protection locked="0"/>
    </xf>
    <xf numFmtId="0" fontId="25" fillId="0" borderId="90" xfId="7" applyFont="1" applyBorder="1"/>
    <xf numFmtId="0" fontId="26" fillId="0" borderId="129" xfId="7" applyFont="1" applyBorder="1" applyAlignment="1">
      <alignment horizontal="right"/>
    </xf>
    <xf numFmtId="5" fontId="25" fillId="0" borderId="106" xfId="7" applyNumberFormat="1" applyFont="1" applyBorder="1"/>
    <xf numFmtId="0" fontId="25" fillId="0" borderId="106" xfId="7" applyFont="1" applyBorder="1" applyProtection="1">
      <protection locked="0"/>
    </xf>
    <xf numFmtId="0" fontId="26" fillId="0" borderId="78" xfId="7" applyFont="1" applyBorder="1"/>
    <xf numFmtId="5" fontId="25" fillId="0" borderId="78" xfId="7" applyNumberFormat="1" applyFont="1" applyBorder="1" applyProtection="1">
      <protection locked="0"/>
    </xf>
    <xf numFmtId="5" fontId="26" fillId="0" borderId="78" xfId="7" applyNumberFormat="1" applyFont="1" applyBorder="1"/>
    <xf numFmtId="5" fontId="25" fillId="2" borderId="78" xfId="7" applyNumberFormat="1" applyFont="1" applyFill="1" applyBorder="1"/>
    <xf numFmtId="5" fontId="26" fillId="0" borderId="78" xfId="7" applyNumberFormat="1" applyFont="1" applyBorder="1" applyProtection="1">
      <protection locked="0"/>
    </xf>
    <xf numFmtId="0" fontId="26" fillId="0" borderId="0" xfId="7" applyFont="1"/>
    <xf numFmtId="5" fontId="31" fillId="0" borderId="0" xfId="7" applyNumberFormat="1" applyFont="1"/>
    <xf numFmtId="0" fontId="25" fillId="0" borderId="0" xfId="7" applyFont="1"/>
    <xf numFmtId="5" fontId="25" fillId="0" borderId="0" xfId="7" applyNumberFormat="1" applyFont="1"/>
    <xf numFmtId="0" fontId="27" fillId="0" borderId="0" xfId="7" quotePrefix="1" applyFont="1" applyAlignment="1">
      <alignment horizontal="left"/>
    </xf>
    <xf numFmtId="0" fontId="26" fillId="0" borderId="0" xfId="7" applyFont="1" applyAlignment="1">
      <alignment horizontal="right"/>
    </xf>
    <xf numFmtId="0" fontId="27" fillId="0" borderId="0" xfId="7" applyFont="1"/>
    <xf numFmtId="0" fontId="32" fillId="0" borderId="0" xfId="7" applyFont="1"/>
    <xf numFmtId="9" fontId="25" fillId="2" borderId="78" xfId="8" applyFont="1" applyFill="1" applyBorder="1" applyProtection="1"/>
    <xf numFmtId="9" fontId="25" fillId="0" borderId="78" xfId="8" applyFont="1" applyBorder="1" applyProtection="1">
      <protection locked="0"/>
    </xf>
    <xf numFmtId="9" fontId="25" fillId="0" borderId="106" xfId="8" applyFont="1" applyBorder="1" applyProtection="1"/>
    <xf numFmtId="14" fontId="2" fillId="0" borderId="77" xfId="2" applyNumberFormat="1" applyFont="1" applyBorder="1" applyAlignment="1">
      <alignment horizontal="center"/>
    </xf>
    <xf numFmtId="3" fontId="3" fillId="0" borderId="135" xfId="0" applyNumberFormat="1" applyFont="1" applyBorder="1"/>
    <xf numFmtId="3" fontId="2" fillId="0" borderId="173" xfId="0" applyNumberFormat="1" applyFont="1" applyBorder="1" applyAlignment="1">
      <alignment wrapText="1"/>
    </xf>
    <xf numFmtId="3" fontId="3" fillId="0" borderId="147" xfId="0" applyNumberFormat="1" applyFont="1" applyBorder="1"/>
    <xf numFmtId="0" fontId="2" fillId="0" borderId="173" xfId="0" applyFont="1" applyBorder="1"/>
    <xf numFmtId="0" fontId="2" fillId="0" borderId="174" xfId="0" applyFont="1" applyBorder="1"/>
    <xf numFmtId="0" fontId="2" fillId="0" borderId="147" xfId="0" applyFont="1" applyBorder="1"/>
    <xf numFmtId="0" fontId="2" fillId="0" borderId="175" xfId="0" applyFont="1" applyBorder="1"/>
    <xf numFmtId="0" fontId="3" fillId="0" borderId="147" xfId="0" applyFont="1" applyBorder="1"/>
    <xf numFmtId="0" fontId="3" fillId="0" borderId="174" xfId="0" applyFont="1" applyBorder="1"/>
    <xf numFmtId="0" fontId="3" fillId="0" borderId="175" xfId="0" applyFont="1" applyBorder="1"/>
    <xf numFmtId="0" fontId="2" fillId="0" borderId="176" xfId="0" applyFont="1" applyBorder="1"/>
    <xf numFmtId="0" fontId="2" fillId="0" borderId="177" xfId="0" applyFont="1" applyBorder="1"/>
    <xf numFmtId="0" fontId="3" fillId="0" borderId="173" xfId="0" applyFont="1" applyBorder="1"/>
    <xf numFmtId="0" fontId="3" fillId="0" borderId="177" xfId="0" applyFont="1" applyBorder="1"/>
    <xf numFmtId="3" fontId="2" fillId="0" borderId="174" xfId="0" applyNumberFormat="1" applyFont="1" applyBorder="1"/>
    <xf numFmtId="3" fontId="2" fillId="0" borderId="147" xfId="0" applyNumberFormat="1" applyFont="1" applyBorder="1"/>
    <xf numFmtId="3" fontId="3" fillId="0" borderId="174" xfId="0" applyNumberFormat="1" applyFont="1" applyBorder="1"/>
    <xf numFmtId="3" fontId="3" fillId="0" borderId="176" xfId="0" applyNumberFormat="1" applyFont="1" applyBorder="1"/>
    <xf numFmtId="0" fontId="3" fillId="0" borderId="176" xfId="0" applyFont="1" applyBorder="1"/>
    <xf numFmtId="3" fontId="3" fillId="0" borderId="178" xfId="0" applyNumberFormat="1" applyFont="1" applyBorder="1"/>
    <xf numFmtId="6" fontId="3" fillId="0" borderId="183" xfId="0" applyNumberFormat="1" applyFont="1" applyBorder="1" applyAlignment="1">
      <alignment horizontal="center"/>
    </xf>
    <xf numFmtId="5" fontId="2" fillId="0" borderId="186" xfId="0" applyNumberFormat="1" applyFont="1" applyBorder="1"/>
    <xf numFmtId="5" fontId="2" fillId="0" borderId="171" xfId="0" applyNumberFormat="1" applyFont="1" applyBorder="1"/>
    <xf numFmtId="5" fontId="3" fillId="0" borderId="186" xfId="0" applyNumberFormat="1" applyFont="1" applyBorder="1"/>
    <xf numFmtId="5" fontId="2" fillId="0" borderId="188" xfId="0" applyNumberFormat="1" applyFont="1" applyBorder="1"/>
    <xf numFmtId="5" fontId="3" fillId="0" borderId="189" xfId="0" applyNumberFormat="1" applyFont="1" applyBorder="1"/>
    <xf numFmtId="0" fontId="3" fillId="0" borderId="135" xfId="0" applyFont="1" applyBorder="1" applyAlignment="1">
      <alignment horizontal="left"/>
    </xf>
    <xf numFmtId="0" fontId="2" fillId="0" borderId="27" xfId="0" applyFont="1" applyBorder="1"/>
    <xf numFmtId="0" fontId="3" fillId="0" borderId="27" xfId="0" applyFont="1" applyBorder="1"/>
    <xf numFmtId="0" fontId="3" fillId="0" borderId="178" xfId="0" applyFont="1" applyBorder="1"/>
    <xf numFmtId="6" fontId="3" fillId="0" borderId="171" xfId="0" applyNumberFormat="1" applyFont="1" applyBorder="1" applyAlignment="1">
      <alignment horizontal="center"/>
    </xf>
    <xf numFmtId="6" fontId="2" fillId="0" borderId="186" xfId="0" applyNumberFormat="1" applyFont="1" applyBorder="1"/>
    <xf numFmtId="5" fontId="3" fillId="0" borderId="188" xfId="0" applyNumberFormat="1" applyFont="1" applyBorder="1"/>
    <xf numFmtId="165" fontId="2" fillId="0" borderId="137" xfId="0" applyNumberFormat="1" applyFont="1" applyBorder="1"/>
    <xf numFmtId="165" fontId="2" fillId="0" borderId="145" xfId="0" applyNumberFormat="1" applyFont="1" applyBorder="1"/>
    <xf numFmtId="165" fontId="2" fillId="0" borderId="145" xfId="0" applyNumberFormat="1" applyFont="1" applyBorder="1" applyAlignment="1">
      <alignment horizontal="centerContinuous"/>
    </xf>
    <xf numFmtId="165" fontId="3" fillId="0" borderId="191" xfId="0" applyNumberFormat="1" applyFont="1" applyBorder="1" applyAlignment="1">
      <alignment horizontal="center"/>
    </xf>
    <xf numFmtId="165" fontId="3" fillId="0" borderId="192" xfId="0" applyNumberFormat="1" applyFont="1" applyBorder="1" applyAlignment="1">
      <alignment horizontal="center"/>
    </xf>
    <xf numFmtId="165" fontId="2" fillId="0" borderId="191" xfId="0" applyNumberFormat="1" applyFont="1" applyBorder="1"/>
    <xf numFmtId="165" fontId="2" fillId="0" borderId="192" xfId="0" applyNumberFormat="1" applyFont="1" applyBorder="1"/>
    <xf numFmtId="165" fontId="2" fillId="0" borderId="193" xfId="0" applyNumberFormat="1" applyFont="1" applyBorder="1"/>
    <xf numFmtId="165" fontId="3" fillId="0" borderId="191" xfId="0" applyNumberFormat="1" applyFont="1" applyBorder="1"/>
    <xf numFmtId="165" fontId="2" fillId="0" borderId="194" xfId="0" applyNumberFormat="1" applyFont="1" applyBorder="1"/>
    <xf numFmtId="165" fontId="3" fillId="0" borderId="195" xfId="0" applyNumberFormat="1" applyFont="1" applyBorder="1"/>
    <xf numFmtId="0" fontId="2" fillId="0" borderId="135" xfId="0" applyFont="1" applyBorder="1"/>
    <xf numFmtId="0" fontId="3" fillId="0" borderId="147" xfId="0" applyFont="1" applyBorder="1" applyAlignment="1">
      <alignment horizontal="center"/>
    </xf>
    <xf numFmtId="0" fontId="3" fillId="0" borderId="147" xfId="0" applyFont="1" applyBorder="1" applyAlignment="1">
      <alignment horizontal="left"/>
    </xf>
    <xf numFmtId="0" fontId="2" fillId="0" borderId="174" xfId="0" quotePrefix="1" applyFont="1" applyBorder="1"/>
    <xf numFmtId="0" fontId="6" fillId="0" borderId="175" xfId="0" applyFont="1" applyBorder="1"/>
    <xf numFmtId="165" fontId="2" fillId="0" borderId="135" xfId="0" applyNumberFormat="1" applyFont="1" applyBorder="1"/>
    <xf numFmtId="165" fontId="2" fillId="0" borderId="147" xfId="0" applyNumberFormat="1" applyFont="1" applyBorder="1"/>
    <xf numFmtId="165" fontId="3" fillId="0" borderId="147" xfId="0" applyNumberFormat="1" applyFont="1" applyBorder="1" applyAlignment="1">
      <alignment horizontal="centerContinuous"/>
    </xf>
    <xf numFmtId="165" fontId="3" fillId="0" borderId="174" xfId="0" applyNumberFormat="1" applyFont="1" applyBorder="1" applyAlignment="1">
      <alignment horizontal="center"/>
    </xf>
    <xf numFmtId="165" fontId="3" fillId="0" borderId="147" xfId="0" applyNumberFormat="1" applyFont="1" applyBorder="1" applyAlignment="1">
      <alignment horizontal="center"/>
    </xf>
    <xf numFmtId="165" fontId="2" fillId="0" borderId="174" xfId="0" applyNumberFormat="1" applyFont="1" applyBorder="1"/>
    <xf numFmtId="165" fontId="2" fillId="0" borderId="197" xfId="0" applyNumberFormat="1" applyFont="1" applyBorder="1"/>
    <xf numFmtId="165" fontId="3" fillId="0" borderId="174" xfId="0" applyNumberFormat="1" applyFont="1" applyBorder="1"/>
    <xf numFmtId="165" fontId="3" fillId="0" borderId="198" xfId="0" applyNumberFormat="1" applyFont="1" applyBorder="1"/>
    <xf numFmtId="165" fontId="3" fillId="0" borderId="199" xfId="0" applyNumberFormat="1" applyFont="1" applyBorder="1"/>
    <xf numFmtId="165" fontId="3" fillId="0" borderId="178" xfId="0" applyNumberFormat="1" applyFont="1" applyBorder="1"/>
    <xf numFmtId="0" fontId="2" fillId="0" borderId="147" xfId="2" applyFont="1" applyBorder="1"/>
    <xf numFmtId="0" fontId="3" fillId="0" borderId="147" xfId="2" applyFont="1" applyBorder="1"/>
    <xf numFmtId="0" fontId="3" fillId="0" borderId="205" xfId="2" applyFont="1" applyBorder="1"/>
    <xf numFmtId="0" fontId="2" fillId="0" borderId="209" xfId="2" applyFont="1" applyBorder="1"/>
    <xf numFmtId="0" fontId="3" fillId="0" borderId="200" xfId="2" applyFont="1" applyBorder="1" applyAlignment="1">
      <alignment horizontal="center"/>
    </xf>
    <xf numFmtId="0" fontId="3" fillId="0" borderId="201" xfId="2" applyFont="1" applyBorder="1" applyAlignment="1">
      <alignment horizontal="center"/>
    </xf>
    <xf numFmtId="0" fontId="2" fillId="0" borderId="141" xfId="2" applyFont="1" applyBorder="1"/>
    <xf numFmtId="0" fontId="3" fillId="0" borderId="142" xfId="2" applyFont="1" applyBorder="1" applyAlignment="1">
      <alignment horizontal="center"/>
    </xf>
    <xf numFmtId="0" fontId="3" fillId="0" borderId="205" xfId="2" applyFont="1" applyBorder="1" applyAlignment="1">
      <alignment horizontal="center"/>
    </xf>
    <xf numFmtId="0" fontId="3" fillId="0" borderId="210" xfId="2" applyFont="1" applyBorder="1" applyAlignment="1">
      <alignment horizontal="center"/>
    </xf>
    <xf numFmtId="168" fontId="2" fillId="0" borderId="192" xfId="2" applyNumberFormat="1" applyFont="1" applyBorder="1"/>
    <xf numFmtId="0" fontId="2" fillId="0" borderId="176" xfId="2" applyFont="1" applyBorder="1"/>
    <xf numFmtId="168" fontId="2" fillId="0" borderId="191" xfId="2" applyNumberFormat="1" applyFont="1" applyBorder="1"/>
    <xf numFmtId="0" fontId="2" fillId="0" borderId="174" xfId="2" applyFont="1" applyBorder="1"/>
    <xf numFmtId="0" fontId="3" fillId="0" borderId="211" xfId="2" applyFont="1" applyBorder="1"/>
    <xf numFmtId="0" fontId="2" fillId="0" borderId="196" xfId="2" applyFont="1" applyBorder="1"/>
    <xf numFmtId="168" fontId="2" fillId="0" borderId="196" xfId="2" applyNumberFormat="1" applyFont="1" applyBorder="1"/>
    <xf numFmtId="3" fontId="2" fillId="0" borderId="195" xfId="2" applyNumberFormat="1" applyFont="1" applyBorder="1"/>
    <xf numFmtId="0" fontId="3" fillId="0" borderId="212" xfId="2" applyFont="1" applyBorder="1" applyAlignment="1">
      <alignment horizontal="right"/>
    </xf>
    <xf numFmtId="0" fontId="3" fillId="0" borderId="213" xfId="2" applyFont="1" applyBorder="1" applyAlignment="1">
      <alignment horizontal="left"/>
    </xf>
    <xf numFmtId="0" fontId="3" fillId="0" borderId="141" xfId="2" applyFont="1" applyBorder="1" applyAlignment="1">
      <alignment horizontal="center"/>
    </xf>
    <xf numFmtId="0" fontId="3" fillId="0" borderId="132" xfId="2" applyFont="1" applyBorder="1" applyAlignment="1">
      <alignment horizontal="center"/>
    </xf>
    <xf numFmtId="3" fontId="2" fillId="0" borderId="147" xfId="2" applyNumberFormat="1" applyFont="1" applyBorder="1"/>
    <xf numFmtId="3" fontId="2" fillId="0" borderId="174" xfId="2" applyNumberFormat="1" applyFont="1" applyBorder="1"/>
    <xf numFmtId="3" fontId="2" fillId="0" borderId="178" xfId="2" applyNumberFormat="1" applyFont="1" applyBorder="1"/>
    <xf numFmtId="3" fontId="2" fillId="0" borderId="196" xfId="2" applyNumberFormat="1" applyFont="1" applyBorder="1"/>
    <xf numFmtId="3" fontId="2" fillId="0" borderId="191" xfId="2" applyNumberFormat="1" applyFont="1" applyBorder="1"/>
    <xf numFmtId="168" fontId="2" fillId="0" borderId="0" xfId="2" applyNumberFormat="1" applyFont="1"/>
    <xf numFmtId="3" fontId="2" fillId="0" borderId="0" xfId="2" applyNumberFormat="1" applyFont="1"/>
    <xf numFmtId="0" fontId="3" fillId="0" borderId="209" xfId="2" applyFont="1" applyBorder="1" applyAlignment="1">
      <alignment horizontal="center"/>
    </xf>
    <xf numFmtId="0" fontId="2" fillId="0" borderId="200" xfId="2" applyFont="1" applyBorder="1"/>
    <xf numFmtId="3" fontId="2" fillId="0" borderId="136" xfId="2" applyNumberFormat="1" applyFont="1" applyBorder="1"/>
    <xf numFmtId="3" fontId="2" fillId="0" borderId="200" xfId="2" applyNumberFormat="1" applyFont="1" applyBorder="1"/>
    <xf numFmtId="168" fontId="2" fillId="0" borderId="200" xfId="2" applyNumberFormat="1" applyFont="1" applyBorder="1"/>
    <xf numFmtId="168" fontId="2" fillId="0" borderId="201" xfId="2" applyNumberFormat="1" applyFont="1" applyBorder="1"/>
    <xf numFmtId="0" fontId="3" fillId="0" borderId="199" xfId="2" applyFont="1" applyBorder="1" applyAlignment="1">
      <alignment horizontal="left"/>
    </xf>
    <xf numFmtId="168" fontId="2" fillId="0" borderId="194" xfId="2" applyNumberFormat="1" applyFont="1" applyBorder="1"/>
    <xf numFmtId="0" fontId="3" fillId="0" borderId="174" xfId="2" applyFont="1" applyBorder="1"/>
    <xf numFmtId="0" fontId="2" fillId="0" borderId="174" xfId="2" applyFont="1" applyBorder="1" applyAlignment="1">
      <alignment shrinkToFit="1"/>
    </xf>
    <xf numFmtId="0" fontId="3" fillId="0" borderId="174" xfId="2" applyFont="1" applyBorder="1" applyAlignment="1">
      <alignment shrinkToFit="1"/>
    </xf>
    <xf numFmtId="0" fontId="2" fillId="0" borderId="147" xfId="2" applyFont="1" applyBorder="1" applyAlignment="1">
      <alignment shrinkToFit="1"/>
    </xf>
    <xf numFmtId="0" fontId="3" fillId="0" borderId="178" xfId="2" applyFont="1" applyBorder="1"/>
    <xf numFmtId="3" fontId="2" fillId="0" borderId="179" xfId="2" applyNumberFormat="1" applyFont="1" applyBorder="1"/>
    <xf numFmtId="3" fontId="2" fillId="0" borderId="201" xfId="2" applyNumberFormat="1" applyFont="1" applyBorder="1"/>
    <xf numFmtId="3" fontId="2" fillId="0" borderId="194" xfId="2" applyNumberFormat="1" applyFont="1" applyBorder="1"/>
    <xf numFmtId="0" fontId="2" fillId="0" borderId="135" xfId="2" applyFont="1" applyBorder="1"/>
    <xf numFmtId="0" fontId="2" fillId="0" borderId="201" xfId="2" applyFont="1" applyBorder="1" applyAlignment="1">
      <alignment horizontal="center"/>
    </xf>
    <xf numFmtId="0" fontId="3" fillId="0" borderId="192" xfId="2" applyFont="1" applyBorder="1" applyAlignment="1">
      <alignment horizontal="center"/>
    </xf>
    <xf numFmtId="0" fontId="2" fillId="0" borderId="210" xfId="2" applyFont="1" applyBorder="1" applyAlignment="1">
      <alignment horizontal="center"/>
    </xf>
    <xf numFmtId="168" fontId="3" fillId="0" borderId="142" xfId="2" applyNumberFormat="1" applyFont="1" applyBorder="1" applyAlignment="1">
      <alignment horizontal="center"/>
    </xf>
    <xf numFmtId="0" fontId="2" fillId="0" borderId="177" xfId="2" applyFont="1" applyBorder="1"/>
    <xf numFmtId="168" fontId="2" fillId="0" borderId="210" xfId="2" applyNumberFormat="1" applyFont="1" applyBorder="1"/>
    <xf numFmtId="0" fontId="3" fillId="0" borderId="177" xfId="2" applyFont="1" applyBorder="1"/>
    <xf numFmtId="168" fontId="3" fillId="0" borderId="192" xfId="2" applyNumberFormat="1" applyFont="1" applyBorder="1" applyAlignment="1">
      <alignment horizontal="center"/>
    </xf>
    <xf numFmtId="0" fontId="2" fillId="0" borderId="175" xfId="2" applyFont="1" applyBorder="1"/>
    <xf numFmtId="168" fontId="2" fillId="0" borderId="206" xfId="2" applyNumberFormat="1" applyFont="1" applyBorder="1"/>
    <xf numFmtId="0" fontId="2" fillId="0" borderId="205" xfId="2" applyFont="1" applyBorder="1"/>
    <xf numFmtId="0" fontId="2" fillId="0" borderId="174" xfId="2" applyFont="1" applyBorder="1" applyAlignment="1">
      <alignment horizontal="center"/>
    </xf>
    <xf numFmtId="0" fontId="2" fillId="0" borderId="191" xfId="2" applyFont="1" applyBorder="1" applyAlignment="1">
      <alignment horizontal="center"/>
    </xf>
    <xf numFmtId="0" fontId="2" fillId="0" borderId="178" xfId="2" applyFont="1" applyBorder="1"/>
    <xf numFmtId="0" fontId="2" fillId="0" borderId="195" xfId="2" applyFont="1" applyBorder="1"/>
    <xf numFmtId="0" fontId="2" fillId="0" borderId="191" xfId="2" applyFont="1" applyBorder="1"/>
    <xf numFmtId="0" fontId="3" fillId="0" borderId="135" xfId="2" applyFont="1" applyBorder="1"/>
    <xf numFmtId="0" fontId="3" fillId="0" borderId="139" xfId="2" applyFont="1" applyBorder="1" applyAlignment="1">
      <alignment horizontal="center"/>
    </xf>
    <xf numFmtId="0" fontId="3" fillId="0" borderId="140" xfId="2" applyFont="1" applyBorder="1" applyAlignment="1">
      <alignment horizontal="center"/>
    </xf>
    <xf numFmtId="0" fontId="3" fillId="0" borderId="147" xfId="2" applyFont="1" applyBorder="1" applyAlignment="1">
      <alignment horizontal="center"/>
    </xf>
    <xf numFmtId="0" fontId="3" fillId="0" borderId="173" xfId="2" applyFont="1" applyBorder="1" applyAlignment="1">
      <alignment horizontal="center"/>
    </xf>
    <xf numFmtId="0" fontId="2" fillId="0" borderId="138" xfId="0" applyFont="1" applyBorder="1"/>
    <xf numFmtId="0" fontId="2" fillId="0" borderId="216" xfId="0" applyFont="1" applyBorder="1"/>
    <xf numFmtId="165" fontId="2" fillId="0" borderId="217" xfId="0" applyNumberFormat="1" applyFont="1" applyBorder="1"/>
    <xf numFmtId="165" fontId="2" fillId="0" borderId="217" xfId="0" applyNumberFormat="1" applyFont="1" applyBorder="1" applyAlignment="1">
      <alignment horizontal="fill"/>
    </xf>
    <xf numFmtId="165" fontId="2" fillId="0" borderId="39" xfId="0" applyNumberFormat="1" applyFont="1" applyBorder="1"/>
    <xf numFmtId="0" fontId="2" fillId="0" borderId="141" xfId="0" applyFont="1" applyBorder="1"/>
    <xf numFmtId="165" fontId="2" fillId="0" borderId="218" xfId="0" applyNumberFormat="1" applyFont="1" applyBorder="1"/>
    <xf numFmtId="0" fontId="2" fillId="0" borderId="143" xfId="0" applyFont="1" applyBorder="1"/>
    <xf numFmtId="0" fontId="2" fillId="0" borderId="67" xfId="0" applyFont="1" applyBorder="1"/>
    <xf numFmtId="165" fontId="2" fillId="0" borderId="219" xfId="0" applyNumberFormat="1" applyFont="1" applyBorder="1"/>
    <xf numFmtId="165" fontId="2" fillId="0" borderId="151" xfId="0" applyNumberFormat="1" applyFont="1" applyBorder="1"/>
    <xf numFmtId="165" fontId="2" fillId="0" borderId="220" xfId="0" applyNumberFormat="1" applyFont="1" applyBorder="1"/>
    <xf numFmtId="165" fontId="2" fillId="0" borderId="221" xfId="0" applyNumberFormat="1" applyFont="1" applyBorder="1"/>
    <xf numFmtId="165" fontId="2" fillId="0" borderId="212" xfId="0" applyNumberFormat="1" applyFont="1" applyBorder="1"/>
    <xf numFmtId="165" fontId="2" fillId="0" borderId="27" xfId="0" applyNumberFormat="1" applyFont="1" applyBorder="1"/>
    <xf numFmtId="165" fontId="2" fillId="0" borderId="35" xfId="0" applyNumberFormat="1" applyFont="1" applyBorder="1"/>
    <xf numFmtId="165" fontId="2" fillId="0" borderId="222" xfId="0" applyNumberFormat="1" applyFont="1" applyBorder="1"/>
    <xf numFmtId="165" fontId="2" fillId="0" borderId="223" xfId="0" applyNumberFormat="1" applyFont="1" applyBorder="1"/>
    <xf numFmtId="165" fontId="2" fillId="0" borderId="224" xfId="0" applyNumberFormat="1" applyFont="1" applyBorder="1"/>
    <xf numFmtId="165" fontId="2" fillId="0" borderId="153" xfId="0" applyNumberFormat="1" applyFont="1" applyBorder="1"/>
    <xf numFmtId="165" fontId="2" fillId="0" borderId="167" xfId="0" applyNumberFormat="1" applyFont="1" applyBorder="1"/>
    <xf numFmtId="165" fontId="2" fillId="0" borderId="152" xfId="0" applyNumberFormat="1" applyFont="1" applyBorder="1"/>
    <xf numFmtId="165" fontId="2" fillId="0" borderId="225" xfId="0" applyNumberFormat="1" applyFont="1" applyBorder="1"/>
    <xf numFmtId="2" fontId="2" fillId="0" borderId="226" xfId="0" applyNumberFormat="1" applyFont="1" applyBorder="1"/>
    <xf numFmtId="2" fontId="2" fillId="0" borderId="19" xfId="0" applyNumberFormat="1" applyFont="1" applyBorder="1"/>
    <xf numFmtId="2" fontId="2" fillId="0" borderId="30" xfId="0" applyNumberFormat="1" applyFont="1" applyBorder="1"/>
    <xf numFmtId="2" fontId="2" fillId="0" borderId="172" xfId="0" applyNumberFormat="1" applyFont="1" applyBorder="1"/>
    <xf numFmtId="0" fontId="3" fillId="0" borderId="138" xfId="2" applyFont="1" applyBorder="1"/>
    <xf numFmtId="0" fontId="3" fillId="0" borderId="139" xfId="2" applyFont="1" applyBorder="1"/>
    <xf numFmtId="0" fontId="3" fillId="0" borderId="140" xfId="2" applyFont="1" applyBorder="1"/>
    <xf numFmtId="0" fontId="3" fillId="0" borderId="141" xfId="2" applyFont="1" applyBorder="1"/>
    <xf numFmtId="0" fontId="3" fillId="0" borderId="142" xfId="2" applyFont="1" applyBorder="1"/>
    <xf numFmtId="0" fontId="3" fillId="0" borderId="227" xfId="2" applyFont="1" applyBorder="1" applyAlignment="1">
      <alignment horizontal="center"/>
    </xf>
    <xf numFmtId="0" fontId="3" fillId="0" borderId="228" xfId="2" applyFont="1" applyBorder="1" applyAlignment="1">
      <alignment horizontal="center"/>
    </xf>
    <xf numFmtId="165" fontId="2" fillId="0" borderId="31" xfId="0" applyNumberFormat="1" applyFont="1" applyBorder="1"/>
    <xf numFmtId="0" fontId="13" fillId="0" borderId="209" xfId="2" applyBorder="1"/>
    <xf numFmtId="0" fontId="14" fillId="0" borderId="200" xfId="2" applyFont="1" applyBorder="1" applyAlignment="1">
      <alignment horizontal="center"/>
    </xf>
    <xf numFmtId="0" fontId="14" fillId="0" borderId="201" xfId="2" applyFont="1" applyBorder="1" applyAlignment="1">
      <alignment horizontal="center"/>
    </xf>
    <xf numFmtId="0" fontId="14" fillId="0" borderId="205" xfId="2" applyFont="1" applyBorder="1" applyAlignment="1">
      <alignment horizontal="center"/>
    </xf>
    <xf numFmtId="0" fontId="14" fillId="0" borderId="218" xfId="2" applyFont="1" applyBorder="1" applyAlignment="1">
      <alignment horizontal="center"/>
    </xf>
    <xf numFmtId="0" fontId="13" fillId="0" borderId="44" xfId="2" applyBorder="1"/>
    <xf numFmtId="167" fontId="13" fillId="0" borderId="40" xfId="2" applyNumberFormat="1" applyBorder="1"/>
    <xf numFmtId="0" fontId="13" fillId="0" borderId="150" xfId="2" applyBorder="1"/>
    <xf numFmtId="0" fontId="13" fillId="0" borderId="219" xfId="2" applyBorder="1" applyAlignment="1">
      <alignment horizontal="center"/>
    </xf>
    <xf numFmtId="0" fontId="13" fillId="0" borderId="219" xfId="2" applyBorder="1"/>
    <xf numFmtId="167" fontId="13" fillId="0" borderId="151" xfId="2" applyNumberFormat="1" applyBorder="1"/>
    <xf numFmtId="0" fontId="14" fillId="0" borderId="212" xfId="2" applyFont="1" applyBorder="1" applyAlignment="1">
      <alignment horizontal="right"/>
    </xf>
    <xf numFmtId="0" fontId="14" fillId="0" borderId="213" xfId="2" applyFont="1" applyBorder="1" applyAlignment="1">
      <alignment horizontal="left"/>
    </xf>
    <xf numFmtId="0" fontId="13" fillId="0" borderId="150" xfId="2" applyBorder="1" applyAlignment="1">
      <alignment horizontal="center"/>
    </xf>
    <xf numFmtId="167" fontId="13" fillId="0" borderId="219" xfId="2" applyNumberFormat="1" applyBorder="1"/>
    <xf numFmtId="171" fontId="23" fillId="0" borderId="155" xfId="3" applyNumberFormat="1" applyFont="1" applyBorder="1" applyAlignment="1" applyProtection="1">
      <alignment horizontal="center"/>
      <protection locked="0"/>
    </xf>
    <xf numFmtId="171" fontId="23" fillId="0" borderId="160" xfId="3" applyNumberFormat="1" applyFont="1" applyBorder="1" applyAlignment="1" applyProtection="1">
      <alignment horizontal="center"/>
      <protection locked="0"/>
    </xf>
    <xf numFmtId="171" fontId="23" fillId="0" borderId="133" xfId="3" applyNumberFormat="1" applyFont="1" applyBorder="1" applyAlignment="1" applyProtection="1">
      <alignment horizontal="right"/>
      <protection locked="0"/>
    </xf>
    <xf numFmtId="171" fontId="23" fillId="0" borderId="133" xfId="3" applyNumberFormat="1" applyFont="1" applyBorder="1" applyAlignment="1" applyProtection="1">
      <alignment horizontal="center"/>
      <protection locked="0"/>
    </xf>
    <xf numFmtId="171" fontId="23" fillId="0" borderId="74" xfId="3" applyNumberFormat="1" applyFont="1" applyBorder="1" applyAlignment="1" applyProtection="1">
      <alignment horizontal="center"/>
      <protection locked="0"/>
    </xf>
    <xf numFmtId="171" fontId="23" fillId="0" borderId="74" xfId="3" applyNumberFormat="1" applyFont="1" applyBorder="1" applyAlignment="1" applyProtection="1">
      <alignment horizontal="right"/>
      <protection locked="0"/>
    </xf>
    <xf numFmtId="169" fontId="23" fillId="0" borderId="160" xfId="5" applyNumberFormat="1" applyFont="1" applyBorder="1" applyAlignment="1" applyProtection="1">
      <alignment horizontal="right"/>
      <protection locked="0"/>
    </xf>
    <xf numFmtId="172" fontId="23" fillId="0" borderId="74" xfId="5" applyNumberFormat="1" applyFont="1" applyBorder="1" applyProtection="1">
      <protection locked="0"/>
    </xf>
    <xf numFmtId="0" fontId="33" fillId="0" borderId="0" xfId="5" applyFont="1" applyProtection="1">
      <protection locked="0"/>
    </xf>
    <xf numFmtId="0" fontId="34" fillId="0" borderId="0" xfId="5" applyFont="1" applyProtection="1">
      <protection locked="0"/>
    </xf>
    <xf numFmtId="0" fontId="34" fillId="0" borderId="0" xfId="5" applyFont="1" applyAlignment="1" applyProtection="1">
      <alignment horizontal="center"/>
      <protection locked="0"/>
    </xf>
    <xf numFmtId="0" fontId="35" fillId="0" borderId="0" xfId="5" applyFont="1" applyProtection="1">
      <protection locked="0"/>
    </xf>
    <xf numFmtId="39" fontId="23" fillId="0" borderId="73" xfId="5" applyNumberFormat="1" applyFont="1" applyBorder="1" applyProtection="1">
      <protection locked="0"/>
    </xf>
    <xf numFmtId="39" fontId="23" fillId="0" borderId="74" xfId="5" applyNumberFormat="1" applyFont="1" applyBorder="1" applyProtection="1">
      <protection locked="0"/>
    </xf>
    <xf numFmtId="39" fontId="22" fillId="0" borderId="74" xfId="5" applyNumberFormat="1" applyFont="1" applyBorder="1" applyProtection="1">
      <protection locked="0"/>
    </xf>
    <xf numFmtId="43" fontId="3" fillId="0" borderId="0" xfId="4" applyFont="1"/>
    <xf numFmtId="43" fontId="2" fillId="0" borderId="0" xfId="3" applyFont="1"/>
    <xf numFmtId="43" fontId="3" fillId="0" borderId="0" xfId="3" applyFont="1"/>
    <xf numFmtId="3" fontId="3" fillId="0" borderId="191" xfId="2" applyNumberFormat="1" applyFont="1" applyBorder="1"/>
    <xf numFmtId="0" fontId="34" fillId="0" borderId="0" xfId="5" applyFont="1" applyAlignment="1">
      <alignment horizontal="center"/>
    </xf>
    <xf numFmtId="172" fontId="23" fillId="0" borderId="160" xfId="5" applyNumberFormat="1" applyFont="1" applyBorder="1" applyAlignment="1" applyProtection="1">
      <alignment horizontal="right"/>
      <protection locked="0"/>
    </xf>
    <xf numFmtId="172" fontId="22" fillId="0" borderId="74" xfId="5" applyNumberFormat="1" applyFont="1" applyBorder="1" applyAlignment="1" applyProtection="1">
      <alignment horizontal="right"/>
      <protection locked="0"/>
    </xf>
    <xf numFmtId="172" fontId="23" fillId="0" borderId="74" xfId="5" applyNumberFormat="1" applyFont="1" applyBorder="1" applyAlignment="1" applyProtection="1">
      <alignment horizontal="right"/>
      <protection locked="0"/>
    </xf>
    <xf numFmtId="0" fontId="36" fillId="0" borderId="0" xfId="5" applyFont="1" applyProtection="1">
      <protection locked="0"/>
    </xf>
    <xf numFmtId="0" fontId="37" fillId="0" borderId="0" xfId="5" applyFont="1" applyProtection="1">
      <protection locked="0"/>
    </xf>
    <xf numFmtId="6" fontId="4" fillId="0" borderId="0" xfId="0" applyNumberFormat="1" applyFont="1" applyAlignment="1">
      <alignment horizontal="right" vertical="justify"/>
    </xf>
    <xf numFmtId="166" fontId="29" fillId="0" borderId="1" xfId="0" applyNumberFormat="1" applyFont="1" applyBorder="1"/>
    <xf numFmtId="166" fontId="4" fillId="0" borderId="0" xfId="0" applyNumberFormat="1" applyFont="1"/>
    <xf numFmtId="166" fontId="3" fillId="0" borderId="137" xfId="0" applyNumberFormat="1" applyFont="1" applyBorder="1" applyAlignment="1">
      <alignment horizontal="center"/>
    </xf>
    <xf numFmtId="6" fontId="3" fillId="0" borderId="184" xfId="0" applyNumberFormat="1" applyFont="1" applyBorder="1" applyAlignment="1">
      <alignment horizontal="center" wrapText="1"/>
    </xf>
    <xf numFmtId="166" fontId="3" fillId="0" borderId="180" xfId="0" applyNumberFormat="1" applyFont="1" applyBorder="1" applyAlignment="1">
      <alignment horizontal="center" wrapText="1"/>
    </xf>
    <xf numFmtId="6" fontId="2" fillId="0" borderId="171" xfId="0" applyNumberFormat="1" applyFont="1" applyBorder="1"/>
    <xf numFmtId="166" fontId="2" fillId="0" borderId="181" xfId="0" applyNumberFormat="1" applyFont="1" applyBorder="1"/>
    <xf numFmtId="166" fontId="2" fillId="0" borderId="145" xfId="0" applyNumberFormat="1" applyFont="1" applyBorder="1"/>
    <xf numFmtId="5" fontId="2" fillId="0" borderId="184" xfId="0" applyNumberFormat="1" applyFont="1" applyBorder="1"/>
    <xf numFmtId="170" fontId="2" fillId="0" borderId="182" xfId="0" applyNumberFormat="1" applyFont="1" applyBorder="1" applyAlignment="1">
      <alignment horizontal="right"/>
    </xf>
    <xf numFmtId="5" fontId="2" fillId="0" borderId="185" xfId="0" applyNumberFormat="1" applyFont="1" applyBorder="1"/>
    <xf numFmtId="170" fontId="2" fillId="0" borderId="181" xfId="0" applyNumberFormat="1" applyFont="1" applyBorder="1"/>
    <xf numFmtId="170" fontId="3" fillId="0" borderId="182" xfId="0" applyNumberFormat="1" applyFont="1" applyBorder="1" applyAlignment="1">
      <alignment horizontal="right"/>
    </xf>
    <xf numFmtId="5" fontId="3" fillId="0" borderId="171" xfId="0" applyNumberFormat="1" applyFont="1" applyBorder="1"/>
    <xf numFmtId="5" fontId="3" fillId="0" borderId="184" xfId="0" applyNumberFormat="1" applyFont="1" applyBorder="1"/>
    <xf numFmtId="5" fontId="3" fillId="0" borderId="187" xfId="0" applyNumberFormat="1" applyFont="1" applyBorder="1"/>
    <xf numFmtId="170" fontId="2" fillId="0" borderId="145" xfId="0" applyNumberFormat="1" applyFont="1" applyBorder="1" applyAlignment="1">
      <alignment horizontal="right"/>
    </xf>
    <xf numFmtId="170" fontId="2" fillId="0" borderId="145" xfId="0" applyNumberFormat="1" applyFont="1" applyBorder="1"/>
    <xf numFmtId="5" fontId="3" fillId="0" borderId="185" xfId="0" applyNumberFormat="1" applyFont="1" applyBorder="1"/>
    <xf numFmtId="5" fontId="3" fillId="0" borderId="34" xfId="0" applyNumberFormat="1" applyFont="1" applyBorder="1"/>
    <xf numFmtId="170" fontId="3" fillId="0" borderId="146" xfId="0" applyNumberFormat="1" applyFont="1" applyBorder="1" applyAlignment="1">
      <alignment horizontal="right"/>
    </xf>
    <xf numFmtId="166" fontId="2" fillId="0" borderId="0" xfId="0" applyNumberFormat="1" applyFont="1"/>
    <xf numFmtId="6" fontId="2" fillId="0" borderId="0" xfId="0" applyNumberFormat="1" applyFont="1" applyAlignment="1">
      <alignment horizontal="center"/>
    </xf>
    <xf numFmtId="166" fontId="2" fillId="0" borderId="0" xfId="0" applyNumberFormat="1" applyFont="1" applyProtection="1">
      <protection locked="0"/>
    </xf>
    <xf numFmtId="166" fontId="12" fillId="0" borderId="0" xfId="0" applyNumberFormat="1" applyFont="1"/>
    <xf numFmtId="5" fontId="4" fillId="0" borderId="0" xfId="0" applyNumberFormat="1" applyFont="1"/>
    <xf numFmtId="5" fontId="4" fillId="0" borderId="0" xfId="0" applyNumberFormat="1" applyFont="1" applyAlignment="1">
      <alignment horizontal="right"/>
    </xf>
    <xf numFmtId="5" fontId="4" fillId="0" borderId="166" xfId="0" applyNumberFormat="1" applyFont="1" applyBorder="1"/>
    <xf numFmtId="5" fontId="2" fillId="0" borderId="66" xfId="0" applyNumberFormat="1" applyFont="1" applyBorder="1"/>
    <xf numFmtId="5" fontId="3" fillId="0" borderId="156" xfId="0" applyNumberFormat="1" applyFont="1" applyBorder="1" applyAlignment="1">
      <alignment horizontal="center"/>
    </xf>
    <xf numFmtId="5" fontId="3" fillId="0" borderId="157" xfId="0" applyNumberFormat="1" applyFont="1" applyBorder="1" applyAlignment="1">
      <alignment horizontal="center"/>
    </xf>
    <xf numFmtId="5" fontId="3" fillId="0" borderId="75" xfId="0" applyNumberFormat="1" applyFont="1" applyBorder="1" applyAlignment="1">
      <alignment horizontal="center"/>
    </xf>
    <xf numFmtId="5" fontId="3" fillId="0" borderId="127" xfId="0" applyNumberFormat="1" applyFont="1" applyBorder="1" applyAlignment="1">
      <alignment horizontal="center"/>
    </xf>
    <xf numFmtId="5" fontId="2" fillId="0" borderId="83" xfId="0" applyNumberFormat="1" applyFont="1" applyBorder="1"/>
    <xf numFmtId="5" fontId="3" fillId="0" borderId="83" xfId="0" applyNumberFormat="1" applyFont="1" applyBorder="1"/>
    <xf numFmtId="5" fontId="3" fillId="0" borderId="158" xfId="0" applyNumberFormat="1" applyFont="1" applyBorder="1"/>
    <xf numFmtId="5" fontId="2" fillId="0" borderId="156" xfId="0" applyNumberFormat="1" applyFont="1" applyBorder="1"/>
    <xf numFmtId="5" fontId="2" fillId="0" borderId="157" xfId="0" applyNumberFormat="1" applyFont="1" applyBorder="1"/>
    <xf numFmtId="5" fontId="2" fillId="0" borderId="127" xfId="0" applyNumberFormat="1" applyFont="1" applyBorder="1"/>
    <xf numFmtId="5" fontId="2" fillId="0" borderId="66" xfId="0" applyNumberFormat="1" applyFont="1" applyBorder="1" applyAlignment="1">
      <alignment horizontal="center"/>
    </xf>
    <xf numFmtId="5" fontId="3" fillId="0" borderId="127" xfId="0" applyNumberFormat="1" applyFont="1" applyBorder="1"/>
    <xf numFmtId="5" fontId="2" fillId="0" borderId="84" xfId="0" applyNumberFormat="1" applyFont="1" applyBorder="1"/>
    <xf numFmtId="5" fontId="2" fillId="0" borderId="75" xfId="0" applyNumberFormat="1" applyFont="1" applyBorder="1" applyAlignment="1">
      <alignment horizontal="center"/>
    </xf>
    <xf numFmtId="5" fontId="2" fillId="0" borderId="127" xfId="0" applyNumberFormat="1" applyFont="1" applyBorder="1" applyAlignment="1">
      <alignment horizontal="center"/>
    </xf>
    <xf numFmtId="5" fontId="3" fillId="0" borderId="92" xfId="0" applyNumberFormat="1" applyFont="1" applyBorder="1"/>
    <xf numFmtId="6" fontId="4" fillId="0" borderId="166" xfId="0" applyNumberFormat="1" applyFont="1" applyBorder="1"/>
    <xf numFmtId="6" fontId="3" fillId="0" borderId="75" xfId="0" applyNumberFormat="1" applyFont="1" applyBorder="1" applyAlignment="1">
      <alignment horizontal="center"/>
    </xf>
    <xf numFmtId="6" fontId="3" fillId="0" borderId="66" xfId="0" applyNumberFormat="1" applyFont="1" applyBorder="1" applyAlignment="1">
      <alignment horizontal="center"/>
    </xf>
    <xf numFmtId="6" fontId="3" fillId="0" borderId="125" xfId="0" applyNumberFormat="1" applyFont="1" applyBorder="1" applyAlignment="1">
      <alignment horizontal="center"/>
    </xf>
    <xf numFmtId="6" fontId="3" fillId="0" borderId="134" xfId="0" applyNumberFormat="1" applyFont="1" applyBorder="1" applyAlignment="1">
      <alignment horizontal="center"/>
    </xf>
    <xf numFmtId="6" fontId="3" fillId="0" borderId="169" xfId="0" applyNumberFormat="1" applyFont="1" applyBorder="1" applyAlignment="1">
      <alignment horizontal="center"/>
    </xf>
    <xf numFmtId="6" fontId="2" fillId="0" borderId="75" xfId="0" applyNumberFormat="1" applyFont="1" applyBorder="1"/>
    <xf numFmtId="6" fontId="2" fillId="0" borderId="76" xfId="0" applyNumberFormat="1" applyFont="1" applyBorder="1"/>
    <xf numFmtId="6" fontId="2" fillId="0" borderId="170" xfId="0" applyNumberFormat="1" applyFont="1" applyBorder="1"/>
    <xf numFmtId="6" fontId="2" fillId="0" borderId="77" xfId="0" applyNumberFormat="1" applyFont="1" applyBorder="1"/>
    <xf numFmtId="6" fontId="2" fillId="0" borderId="78" xfId="0" applyNumberFormat="1" applyFont="1" applyBorder="1"/>
    <xf numFmtId="6" fontId="2" fillId="0" borderId="128" xfId="0" applyNumberFormat="1" applyFont="1" applyBorder="1"/>
    <xf numFmtId="6" fontId="2" fillId="0" borderId="127" xfId="0" applyNumberFormat="1" applyFont="1" applyBorder="1"/>
    <xf numFmtId="6" fontId="3" fillId="0" borderId="87" xfId="0" applyNumberFormat="1" applyFont="1" applyBorder="1"/>
    <xf numFmtId="6" fontId="3" fillId="0" borderId="158" xfId="0" applyNumberFormat="1" applyFont="1" applyBorder="1"/>
    <xf numFmtId="0" fontId="13" fillId="0" borderId="64" xfId="2" applyBorder="1"/>
    <xf numFmtId="0" fontId="13" fillId="0" borderId="126" xfId="2" applyBorder="1"/>
    <xf numFmtId="0" fontId="13" fillId="0" borderId="154" xfId="2" applyBorder="1"/>
    <xf numFmtId="0" fontId="13" fillId="0" borderId="66" xfId="2" applyBorder="1"/>
    <xf numFmtId="0" fontId="13" fillId="0" borderId="79" xfId="2" applyBorder="1"/>
    <xf numFmtId="0" fontId="13" fillId="0" borderId="80" xfId="2" applyBorder="1"/>
    <xf numFmtId="0" fontId="13" fillId="0" borderId="88" xfId="2" applyBorder="1"/>
    <xf numFmtId="0" fontId="13" fillId="0" borderId="81" xfId="2" applyBorder="1"/>
    <xf numFmtId="168" fontId="13" fillId="0" borderId="77" xfId="2" applyNumberFormat="1" applyBorder="1"/>
    <xf numFmtId="168" fontId="13" fillId="0" borderId="82" xfId="2" applyNumberFormat="1" applyBorder="1"/>
    <xf numFmtId="0" fontId="13" fillId="0" borderId="77" xfId="2" applyBorder="1"/>
    <xf numFmtId="0" fontId="13" fillId="0" borderId="82" xfId="2" applyBorder="1"/>
    <xf numFmtId="0" fontId="13" fillId="0" borderId="75" xfId="2" applyBorder="1"/>
    <xf numFmtId="168" fontId="13" fillId="0" borderId="75" xfId="2" applyNumberFormat="1" applyBorder="1"/>
    <xf numFmtId="168" fontId="13" fillId="0" borderId="80" xfId="2" applyNumberFormat="1" applyBorder="1"/>
    <xf numFmtId="3" fontId="13" fillId="0" borderId="77" xfId="2" applyNumberFormat="1" applyBorder="1"/>
    <xf numFmtId="3" fontId="13" fillId="0" borderId="78" xfId="2" applyNumberFormat="1" applyBorder="1"/>
    <xf numFmtId="3" fontId="13" fillId="0" borderId="82" xfId="2" applyNumberFormat="1" applyBorder="1"/>
    <xf numFmtId="3" fontId="13" fillId="0" borderId="75" xfId="2" applyNumberFormat="1" applyBorder="1"/>
    <xf numFmtId="3" fontId="13" fillId="0" borderId="106" xfId="2" applyNumberFormat="1" applyBorder="1"/>
    <xf numFmtId="0" fontId="13" fillId="0" borderId="94" xfId="2" applyBorder="1"/>
    <xf numFmtId="0" fontId="13" fillId="0" borderId="131" xfId="2" applyBorder="1"/>
    <xf numFmtId="0" fontId="14" fillId="0" borderId="86" xfId="2" applyFont="1" applyBorder="1" applyAlignment="1">
      <alignment horizontal="center"/>
    </xf>
    <xf numFmtId="0" fontId="13" fillId="0" borderId="75" xfId="2" applyBorder="1" applyAlignment="1">
      <alignment horizontal="center"/>
    </xf>
    <xf numFmtId="0" fontId="13" fillId="0" borderId="80" xfId="2" applyBorder="1" applyAlignment="1">
      <alignment horizontal="center"/>
    </xf>
    <xf numFmtId="0" fontId="13" fillId="0" borderId="77" xfId="2" applyBorder="1" applyAlignment="1">
      <alignment horizontal="center"/>
    </xf>
    <xf numFmtId="0" fontId="13" fillId="0" borderId="86" xfId="2" applyBorder="1"/>
    <xf numFmtId="0" fontId="13" fillId="0" borderId="72" xfId="2" applyBorder="1"/>
    <xf numFmtId="169" fontId="22" fillId="0" borderId="63" xfId="5" applyNumberFormat="1" applyFont="1" applyBorder="1" applyAlignment="1" applyProtection="1">
      <alignment horizontal="left"/>
      <protection locked="0"/>
    </xf>
    <xf numFmtId="37" fontId="22" fillId="0" borderId="63" xfId="5" applyNumberFormat="1" applyFont="1" applyBorder="1" applyProtection="1">
      <protection locked="0"/>
    </xf>
    <xf numFmtId="39" fontId="22" fillId="0" borderId="63" xfId="5" applyNumberFormat="1" applyFont="1" applyBorder="1" applyProtection="1">
      <protection locked="0"/>
    </xf>
    <xf numFmtId="0" fontId="25" fillId="0" borderId="82" xfId="7" applyFont="1" applyBorder="1"/>
    <xf numFmtId="0" fontId="25" fillId="0" borderId="82" xfId="7" applyFont="1" applyBorder="1" applyAlignment="1">
      <alignment horizontal="center"/>
    </xf>
    <xf numFmtId="0" fontId="24" fillId="0" borderId="82" xfId="7" applyFont="1" applyBorder="1" applyAlignment="1">
      <alignment horizontal="center"/>
    </xf>
    <xf numFmtId="0" fontId="26" fillId="0" borderId="80" xfId="7" applyFont="1" applyBorder="1" applyAlignment="1">
      <alignment horizontal="center"/>
    </xf>
    <xf numFmtId="0" fontId="25" fillId="0" borderId="80" xfId="7" applyFont="1" applyBorder="1" applyAlignment="1">
      <alignment horizontal="center"/>
    </xf>
    <xf numFmtId="0" fontId="24" fillId="0" borderId="80" xfId="7" applyFont="1" applyBorder="1" applyAlignment="1">
      <alignment horizontal="center"/>
    </xf>
    <xf numFmtId="0" fontId="26" fillId="0" borderId="77" xfId="7" applyFont="1" applyBorder="1" applyAlignment="1">
      <alignment horizontal="centerContinuous"/>
    </xf>
    <xf numFmtId="0" fontId="26" fillId="0" borderId="94" xfId="7" applyFont="1" applyBorder="1" applyAlignment="1">
      <alignment horizontal="centerContinuous"/>
    </xf>
    <xf numFmtId="0" fontId="26" fillId="0" borderId="164" xfId="7" applyFont="1" applyBorder="1" applyAlignment="1">
      <alignment horizontal="centerContinuous"/>
    </xf>
    <xf numFmtId="0" fontId="25" fillId="0" borderId="80" xfId="7" applyFont="1" applyBorder="1"/>
    <xf numFmtId="0" fontId="26" fillId="0" borderId="75" xfId="7" applyFont="1" applyBorder="1" applyAlignment="1">
      <alignment horizontal="centerContinuous"/>
    </xf>
    <xf numFmtId="0" fontId="26" fillId="0" borderId="0" xfId="7" applyFont="1" applyAlignment="1">
      <alignment horizontal="centerContinuous"/>
    </xf>
    <xf numFmtId="0" fontId="26" fillId="0" borderId="72" xfId="7" applyFont="1" applyBorder="1" applyAlignment="1">
      <alignment horizontal="centerContinuous"/>
    </xf>
    <xf numFmtId="0" fontId="26" fillId="0" borderId="82" xfId="7" applyFont="1" applyBorder="1" applyAlignment="1">
      <alignment horizontal="center"/>
    </xf>
    <xf numFmtId="0" fontId="38" fillId="0" borderId="0" xfId="5" applyFont="1"/>
    <xf numFmtId="0" fontId="13" fillId="0" borderId="44" xfId="2" applyBorder="1" applyAlignment="1">
      <alignment horizontal="left"/>
    </xf>
    <xf numFmtId="3" fontId="5" fillId="0" borderId="0" xfId="2" applyNumberFormat="1" applyFont="1"/>
    <xf numFmtId="0" fontId="39" fillId="0" borderId="135" xfId="2" applyFont="1" applyBorder="1" applyAlignment="1">
      <alignment horizontal="center"/>
    </xf>
    <xf numFmtId="171" fontId="39" fillId="0" borderId="200" xfId="4" applyNumberFormat="1" applyFont="1" applyFill="1" applyBorder="1" applyAlignment="1">
      <alignment horizontal="center"/>
    </xf>
    <xf numFmtId="171" fontId="39" fillId="0" borderId="201" xfId="4" applyNumberFormat="1" applyFont="1" applyFill="1" applyBorder="1" applyAlignment="1">
      <alignment horizontal="center"/>
    </xf>
    <xf numFmtId="0" fontId="40" fillId="0" borderId="147" xfId="2" applyFont="1" applyBorder="1" applyAlignment="1">
      <alignment horizontal="center"/>
    </xf>
    <xf numFmtId="171" fontId="39" fillId="0" borderId="75" xfId="4" applyNumberFormat="1" applyFont="1" applyFill="1" applyBorder="1" applyAlignment="1">
      <alignment horizontal="center"/>
    </xf>
    <xf numFmtId="171" fontId="39" fillId="0" borderId="192" xfId="4" applyNumberFormat="1" applyFont="1" applyFill="1" applyBorder="1" applyAlignment="1">
      <alignment horizontal="center"/>
    </xf>
    <xf numFmtId="0" fontId="39" fillId="0" borderId="147" xfId="2" applyFont="1" applyBorder="1"/>
    <xf numFmtId="171" fontId="39" fillId="0" borderId="75" xfId="4" applyNumberFormat="1" applyFont="1" applyFill="1" applyBorder="1"/>
    <xf numFmtId="171" fontId="40" fillId="0" borderId="192" xfId="4" applyNumberFormat="1" applyFont="1" applyFill="1" applyBorder="1"/>
    <xf numFmtId="0" fontId="40" fillId="0" borderId="202" xfId="2" applyFont="1" applyBorder="1"/>
    <xf numFmtId="171" fontId="40" fillId="0" borderId="75" xfId="4" applyNumberFormat="1" applyFont="1" applyFill="1" applyBorder="1"/>
    <xf numFmtId="171" fontId="40" fillId="0" borderId="79" xfId="4" applyNumberFormat="1" applyFont="1" applyFill="1" applyBorder="1"/>
    <xf numFmtId="0" fontId="40" fillId="0" borderId="203" xfId="2" applyFont="1" applyBorder="1"/>
    <xf numFmtId="171" fontId="40" fillId="0" borderId="156" xfId="4" applyNumberFormat="1" applyFont="1" applyFill="1" applyBorder="1"/>
    <xf numFmtId="171" fontId="40" fillId="0" borderId="204" xfId="4" applyNumberFormat="1" applyFont="1" applyFill="1" applyBorder="1"/>
    <xf numFmtId="0" fontId="40" fillId="0" borderId="147" xfId="2" applyFont="1" applyBorder="1"/>
    <xf numFmtId="171" fontId="40" fillId="0" borderId="77" xfId="4" applyNumberFormat="1" applyFont="1" applyFill="1" applyBorder="1"/>
    <xf numFmtId="171" fontId="40" fillId="0" borderId="191" xfId="4" applyNumberFormat="1" applyFont="1" applyFill="1" applyBorder="1"/>
    <xf numFmtId="171" fontId="39" fillId="0" borderId="77" xfId="4" applyNumberFormat="1" applyFont="1" applyFill="1" applyBorder="1"/>
    <xf numFmtId="171" fontId="39" fillId="0" borderId="191" xfId="4" applyNumberFormat="1" applyFont="1" applyFill="1" applyBorder="1"/>
    <xf numFmtId="0" fontId="39" fillId="0" borderId="205" xfId="2" applyFont="1" applyBorder="1"/>
    <xf numFmtId="171" fontId="39" fillId="0" borderId="87" xfId="4" applyNumberFormat="1" applyFont="1" applyFill="1" applyBorder="1"/>
    <xf numFmtId="171" fontId="39" fillId="0" borderId="206" xfId="4" applyNumberFormat="1" applyFont="1" applyFill="1" applyBorder="1"/>
    <xf numFmtId="0" fontId="39" fillId="0" borderId="177" xfId="2" applyFont="1" applyBorder="1"/>
    <xf numFmtId="171" fontId="40" fillId="0" borderId="159" xfId="4" applyNumberFormat="1" applyFont="1" applyFill="1" applyBorder="1"/>
    <xf numFmtId="0" fontId="39" fillId="0" borderId="141" xfId="2" applyFont="1" applyBorder="1"/>
    <xf numFmtId="0" fontId="40" fillId="0" borderId="132" xfId="2" applyFont="1" applyBorder="1"/>
    <xf numFmtId="171" fontId="40" fillId="0" borderId="93" xfId="4" applyNumberFormat="1" applyFont="1" applyFill="1" applyBorder="1"/>
    <xf numFmtId="171" fontId="40" fillId="0" borderId="207" xfId="4" applyNumberFormat="1" applyFont="1" applyFill="1" applyBorder="1"/>
    <xf numFmtId="0" fontId="39" fillId="0" borderId="147" xfId="2" applyFont="1" applyBorder="1" applyAlignment="1">
      <alignment horizontal="center"/>
    </xf>
    <xf numFmtId="0" fontId="39" fillId="0" borderId="203" xfId="2" applyFont="1" applyBorder="1"/>
    <xf numFmtId="171" fontId="39" fillId="0" borderId="156" xfId="4" applyNumberFormat="1" applyFont="1" applyFill="1" applyBorder="1" applyAlignment="1">
      <alignment horizontal="center"/>
    </xf>
    <xf numFmtId="171" fontId="39" fillId="0" borderId="204" xfId="4" applyNumberFormat="1" applyFont="1" applyFill="1" applyBorder="1" applyAlignment="1">
      <alignment horizontal="center"/>
    </xf>
    <xf numFmtId="0" fontId="40" fillId="0" borderId="141" xfId="2" applyFont="1" applyBorder="1"/>
    <xf numFmtId="0" fontId="39" fillId="0" borderId="208" xfId="2" applyFont="1" applyBorder="1"/>
    <xf numFmtId="171" fontId="39" fillId="0" borderId="196" xfId="4" applyNumberFormat="1" applyFont="1" applyFill="1" applyBorder="1"/>
    <xf numFmtId="171" fontId="39" fillId="0" borderId="195" xfId="4" applyNumberFormat="1" applyFont="1" applyFill="1" applyBorder="1"/>
    <xf numFmtId="0" fontId="39" fillId="0" borderId="0" xfId="2" applyFont="1"/>
    <xf numFmtId="171" fontId="40" fillId="0" borderId="0" xfId="4" applyNumberFormat="1" applyFont="1" applyFill="1" applyBorder="1"/>
    <xf numFmtId="0" fontId="40" fillId="0" borderId="0" xfId="2" applyFont="1"/>
    <xf numFmtId="171" fontId="40" fillId="0" borderId="0" xfId="4" applyNumberFormat="1" applyFont="1" applyFill="1"/>
    <xf numFmtId="3" fontId="42" fillId="0" borderId="0" xfId="2" applyNumberFormat="1" applyFont="1"/>
    <xf numFmtId="171" fontId="42" fillId="0" borderId="0" xfId="4" applyNumberFormat="1" applyFont="1" applyFill="1"/>
    <xf numFmtId="0" fontId="42" fillId="0" borderId="0" xfId="2" applyFont="1"/>
    <xf numFmtId="171" fontId="42" fillId="0" borderId="0" xfId="4" applyNumberFormat="1" applyFont="1" applyFill="1" applyAlignment="1">
      <alignment horizontal="right"/>
    </xf>
    <xf numFmtId="171" fontId="42" fillId="0" borderId="0" xfId="4" applyNumberFormat="1" applyFont="1" applyFill="1" applyBorder="1"/>
    <xf numFmtId="170" fontId="3" fillId="0" borderId="74" xfId="0" applyNumberFormat="1" applyFont="1" applyBorder="1"/>
    <xf numFmtId="170" fontId="3" fillId="0" borderId="77" xfId="0" applyNumberFormat="1" applyFont="1" applyBorder="1"/>
    <xf numFmtId="5" fontId="3" fillId="0" borderId="82" xfId="0" applyNumberFormat="1" applyFont="1" applyBorder="1"/>
    <xf numFmtId="0" fontId="4" fillId="0" borderId="1" xfId="0" applyFont="1" applyBorder="1" applyAlignment="1">
      <alignment horizontal="center"/>
    </xf>
    <xf numFmtId="5" fontId="4" fillId="0" borderId="1" xfId="0" applyNumberFormat="1" applyFont="1" applyBorder="1" applyAlignment="1">
      <alignment horizontal="center"/>
    </xf>
    <xf numFmtId="171" fontId="42" fillId="0" borderId="1" xfId="4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2" fillId="0" borderId="178" xfId="2" applyFont="1" applyBorder="1" applyAlignment="1">
      <alignment horizontal="left"/>
    </xf>
    <xf numFmtId="0" fontId="2" fillId="0" borderId="190" xfId="2" applyFont="1" applyBorder="1" applyAlignment="1">
      <alignment horizontal="left"/>
    </xf>
    <xf numFmtId="3" fontId="4" fillId="0" borderId="1" xfId="2" applyNumberFormat="1" applyFont="1" applyBorder="1" applyAlignment="1">
      <alignment horizontal="center"/>
    </xf>
    <xf numFmtId="0" fontId="14" fillId="0" borderId="0" xfId="2" applyFont="1" applyAlignment="1">
      <alignment horizontal="left"/>
    </xf>
    <xf numFmtId="0" fontId="22" fillId="0" borderId="63" xfId="5" applyFont="1" applyBorder="1" applyAlignment="1" applyProtection="1">
      <alignment horizontal="left" vertical="top" wrapText="1"/>
      <protection locked="0"/>
    </xf>
    <xf numFmtId="0" fontId="22" fillId="0" borderId="0" xfId="5" applyFont="1" applyAlignment="1" applyProtection="1">
      <alignment horizontal="left" vertical="top" wrapText="1"/>
      <protection locked="0"/>
    </xf>
    <xf numFmtId="0" fontId="4" fillId="0" borderId="1" xfId="5" applyFont="1" applyBorder="1" applyAlignment="1" applyProtection="1">
      <alignment horizontal="center"/>
      <protection locked="0"/>
    </xf>
    <xf numFmtId="0" fontId="3" fillId="0" borderId="214" xfId="2" applyFont="1" applyBorder="1" applyAlignment="1">
      <alignment horizontal="center"/>
    </xf>
    <xf numFmtId="0" fontId="3" fillId="0" borderId="106" xfId="2" applyFont="1" applyBorder="1" applyAlignment="1">
      <alignment horizontal="center"/>
    </xf>
    <xf numFmtId="0" fontId="2" fillId="0" borderId="201" xfId="2" applyFont="1" applyBorder="1" applyAlignment="1">
      <alignment horizontal="center"/>
    </xf>
    <xf numFmtId="0" fontId="2" fillId="0" borderId="207" xfId="2" applyFont="1" applyBorder="1" applyAlignment="1">
      <alignment horizontal="center"/>
    </xf>
    <xf numFmtId="0" fontId="3" fillId="0" borderId="214" xfId="2" applyFont="1" applyBorder="1" applyAlignment="1">
      <alignment horizontal="center" wrapText="1"/>
    </xf>
    <xf numFmtId="0" fontId="3" fillId="0" borderId="80" xfId="2" applyFont="1" applyBorder="1" applyAlignment="1">
      <alignment horizontal="center"/>
    </xf>
    <xf numFmtId="0" fontId="3" fillId="0" borderId="201" xfId="2" applyFont="1" applyBorder="1" applyAlignment="1">
      <alignment horizontal="center"/>
    </xf>
    <xf numFmtId="0" fontId="3" fillId="0" borderId="192" xfId="2" applyFont="1" applyBorder="1" applyAlignment="1">
      <alignment horizontal="center"/>
    </xf>
    <xf numFmtId="0" fontId="3" fillId="0" borderId="207" xfId="2" applyFont="1" applyBorder="1" applyAlignment="1">
      <alignment horizontal="center"/>
    </xf>
    <xf numFmtId="0" fontId="3" fillId="0" borderId="209" xfId="2" applyFont="1" applyBorder="1" applyAlignment="1">
      <alignment horizontal="center"/>
    </xf>
    <xf numFmtId="0" fontId="3" fillId="0" borderId="202" xfId="2" applyFont="1" applyBorder="1" applyAlignment="1">
      <alignment horizontal="center"/>
    </xf>
    <xf numFmtId="0" fontId="3" fillId="0" borderId="215" xfId="2" applyFont="1" applyBorder="1" applyAlignment="1">
      <alignment horizontal="center"/>
    </xf>
    <xf numFmtId="0" fontId="30" fillId="0" borderId="1" xfId="5" applyFont="1" applyBorder="1" applyAlignment="1">
      <alignment horizontal="center"/>
    </xf>
    <xf numFmtId="0" fontId="26" fillId="0" borderId="82" xfId="7" applyFont="1" applyBorder="1" applyAlignment="1">
      <alignment horizontal="center" vertical="center" wrapText="1"/>
    </xf>
    <xf numFmtId="0" fontId="26" fillId="0" borderId="106" xfId="7" applyFont="1" applyBorder="1" applyAlignment="1">
      <alignment horizontal="center" vertical="center" wrapText="1"/>
    </xf>
    <xf numFmtId="0" fontId="3" fillId="0" borderId="137" xfId="0" applyFont="1" applyBorder="1" applyAlignment="1">
      <alignment horizontal="center"/>
    </xf>
    <xf numFmtId="0" fontId="3" fillId="0" borderId="145" xfId="0" applyFont="1" applyBorder="1" applyAlignment="1">
      <alignment horizontal="center"/>
    </xf>
    <xf numFmtId="0" fontId="3" fillId="0" borderId="146" xfId="0" applyFont="1" applyBorder="1" applyAlignment="1">
      <alignment horizontal="center"/>
    </xf>
    <xf numFmtId="0" fontId="2" fillId="0" borderId="135" xfId="0" applyFont="1" applyBorder="1" applyAlignment="1">
      <alignment horizontal="center"/>
    </xf>
    <xf numFmtId="0" fontId="2" fillId="0" borderId="14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4" fillId="0" borderId="153" xfId="0" applyNumberFormat="1" applyFont="1" applyBorder="1" applyAlignment="1">
      <alignment horizontal="center"/>
    </xf>
    <xf numFmtId="3" fontId="4" fillId="0" borderId="167" xfId="0" applyNumberFormat="1" applyFont="1" applyBorder="1" applyAlignment="1">
      <alignment horizontal="center"/>
    </xf>
    <xf numFmtId="3" fontId="4" fillId="0" borderId="152" xfId="0" applyNumberFormat="1" applyFont="1" applyBorder="1" applyAlignment="1">
      <alignment horizontal="center"/>
    </xf>
    <xf numFmtId="2" fontId="3" fillId="0" borderId="139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139" xfId="0" applyNumberFormat="1" applyFont="1" applyBorder="1" applyAlignment="1">
      <alignment horizontal="center" wrapText="1"/>
    </xf>
    <xf numFmtId="2" fontId="3" fillId="0" borderId="66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0" fontId="3" fillId="0" borderId="139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2" fontId="3" fillId="0" borderId="140" xfId="0" applyNumberFormat="1" applyFont="1" applyBorder="1" applyAlignment="1">
      <alignment horizontal="center"/>
    </xf>
    <xf numFmtId="2" fontId="3" fillId="0" borderId="142" xfId="0" applyNumberFormat="1" applyFont="1" applyBorder="1" applyAlignment="1">
      <alignment horizontal="center"/>
    </xf>
    <xf numFmtId="2" fontId="3" fillId="0" borderId="144" xfId="0" applyNumberFormat="1" applyFont="1" applyBorder="1" applyAlignment="1">
      <alignment horizontal="center"/>
    </xf>
    <xf numFmtId="2" fontId="3" fillId="0" borderId="183" xfId="0" applyNumberFormat="1" applyFont="1" applyBorder="1" applyAlignment="1">
      <alignment horizontal="center"/>
    </xf>
    <xf numFmtId="2" fontId="3" fillId="0" borderId="171" xfId="0" applyNumberFormat="1" applyFont="1" applyBorder="1" applyAlignment="1">
      <alignment horizontal="center"/>
    </xf>
    <xf numFmtId="2" fontId="3" fillId="0" borderId="34" xfId="0" applyNumberFormat="1" applyFont="1" applyBorder="1" applyAlignment="1">
      <alignment horizontal="center"/>
    </xf>
    <xf numFmtId="3" fontId="4" fillId="0" borderId="135" xfId="0" applyNumberFormat="1" applyFont="1" applyBorder="1" applyAlignment="1">
      <alignment horizontal="center"/>
    </xf>
    <xf numFmtId="3" fontId="4" fillId="0" borderId="136" xfId="0" applyNumberFormat="1" applyFont="1" applyBorder="1" applyAlignment="1">
      <alignment horizontal="center"/>
    </xf>
    <xf numFmtId="3" fontId="4" fillId="0" borderId="137" xfId="0" applyNumberFormat="1" applyFont="1" applyBorder="1" applyAlignment="1">
      <alignment horizontal="center"/>
    </xf>
    <xf numFmtId="2" fontId="3" fillId="0" borderId="138" xfId="0" applyNumberFormat="1" applyFont="1" applyBorder="1" applyAlignment="1">
      <alignment horizontal="center" wrapText="1"/>
    </xf>
    <xf numFmtId="2" fontId="3" fillId="0" borderId="141" xfId="0" applyNumberFormat="1" applyFont="1" applyBorder="1" applyAlignment="1">
      <alignment horizontal="center"/>
    </xf>
    <xf numFmtId="2" fontId="3" fillId="0" borderId="143" xfId="0" applyNumberFormat="1" applyFont="1" applyBorder="1" applyAlignment="1">
      <alignment horizontal="center"/>
    </xf>
  </cellXfs>
  <cellStyles count="9">
    <cellStyle name="Comma" xfId="3" builtinId="3"/>
    <cellStyle name="Comma 2" xfId="4" xr:uid="{6F094F1D-03C2-4823-A4A7-2451B401D729}"/>
    <cellStyle name="Comma 3" xfId="6" xr:uid="{06CDC2F9-13A4-466D-8F91-8412F0FC1A06}"/>
    <cellStyle name="Currency" xfId="1" builtinId="4"/>
    <cellStyle name="Normal" xfId="0" builtinId="0"/>
    <cellStyle name="Normal 2" xfId="2" xr:uid="{C8F2F044-5DA6-4EF1-A9D8-4979C4852B09}"/>
    <cellStyle name="Normal 3" xfId="5" xr:uid="{D9D3FE13-5ED4-4DFB-A4C8-0FC5DDCEAC85}"/>
    <cellStyle name="Normal 3 2" xfId="7" xr:uid="{79E5526D-A5F2-4F76-9D3F-F55FE5612DFD}"/>
    <cellStyle name="Percent 2" xfId="8" xr:uid="{3A3DDC5D-2D43-4478-B3F7-2419B5276950}"/>
  </cellStyles>
  <dxfs count="0"/>
  <tableStyles count="1" defaultTableStyle="TableStyleMedium2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workbookViewId="0">
      <selection activeCell="N23" sqref="N23"/>
    </sheetView>
  </sheetViews>
  <sheetFormatPr defaultRowHeight="15" x14ac:dyDescent="0.25"/>
  <cols>
    <col min="1" max="1" width="43.42578125" customWidth="1"/>
    <col min="2" max="2" width="22.140625" customWidth="1"/>
    <col min="3" max="3" width="29.42578125" customWidth="1"/>
    <col min="4" max="4" width="15.28515625" bestFit="1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567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84000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421</v>
      </c>
      <c r="B5" s="53" t="s">
        <v>422</v>
      </c>
    </row>
    <row r="6" spans="1:11" x14ac:dyDescent="0.25">
      <c r="A6" s="59" t="s">
        <v>423</v>
      </c>
      <c r="B6" s="149">
        <v>2231805.09</v>
      </c>
      <c r="C6" s="135"/>
    </row>
    <row r="7" spans="1:11" x14ac:dyDescent="0.25">
      <c r="A7" s="59" t="s">
        <v>445</v>
      </c>
      <c r="B7" s="149">
        <v>152707.13</v>
      </c>
      <c r="C7" s="135"/>
    </row>
    <row r="8" spans="1:11" ht="14.25" customHeight="1" x14ac:dyDescent="0.25">
      <c r="A8" s="59" t="s">
        <v>426</v>
      </c>
      <c r="B8" s="149">
        <v>279069.95</v>
      </c>
      <c r="C8" s="135"/>
    </row>
    <row r="9" spans="1:11" ht="14.25" customHeight="1" x14ac:dyDescent="0.25">
      <c r="A9" s="59" t="s">
        <v>448</v>
      </c>
      <c r="B9" s="149"/>
    </row>
    <row r="10" spans="1:11" x14ac:dyDescent="0.25">
      <c r="A10" s="59" t="s">
        <v>424</v>
      </c>
      <c r="B10" s="149">
        <v>1524320.39</v>
      </c>
      <c r="C10" s="135"/>
    </row>
    <row r="11" spans="1:11" x14ac:dyDescent="0.25">
      <c r="A11" s="59" t="s">
        <v>425</v>
      </c>
      <c r="B11" s="149">
        <v>608849.81999999995</v>
      </c>
      <c r="C11" s="135"/>
    </row>
    <row r="12" spans="1:11" x14ac:dyDescent="0.25">
      <c r="A12" s="59" t="s">
        <v>427</v>
      </c>
      <c r="B12" s="149">
        <v>933226</v>
      </c>
      <c r="C12" s="135"/>
    </row>
    <row r="13" spans="1:11" x14ac:dyDescent="0.25">
      <c r="A13" s="59" t="s">
        <v>428</v>
      </c>
      <c r="B13" s="149">
        <v>81899</v>
      </c>
      <c r="C13" s="135"/>
    </row>
    <row r="14" spans="1:11" x14ac:dyDescent="0.25">
      <c r="A14" s="59" t="s">
        <v>429</v>
      </c>
      <c r="B14" s="149">
        <f>8073.47+177769.13</f>
        <v>185842.6</v>
      </c>
      <c r="C14" s="135"/>
    </row>
    <row r="15" spans="1:11" x14ac:dyDescent="0.25">
      <c r="A15" s="59" t="s">
        <v>430</v>
      </c>
      <c r="B15" s="149">
        <v>3705</v>
      </c>
      <c r="C15" s="135"/>
    </row>
    <row r="16" spans="1:11" x14ac:dyDescent="0.25">
      <c r="A16" s="59" t="s">
        <v>431</v>
      </c>
      <c r="B16" s="149">
        <v>902</v>
      </c>
      <c r="C16" s="135"/>
    </row>
    <row r="17" spans="1:3" x14ac:dyDescent="0.25">
      <c r="A17" s="59" t="s">
        <v>432</v>
      </c>
      <c r="B17" s="149"/>
    </row>
    <row r="18" spans="1:3" x14ac:dyDescent="0.25">
      <c r="A18" s="59" t="s">
        <v>433</v>
      </c>
      <c r="B18" s="149">
        <v>58619.98</v>
      </c>
      <c r="C18" s="135"/>
    </row>
    <row r="19" spans="1:3" x14ac:dyDescent="0.25">
      <c r="A19" s="59" t="s">
        <v>434</v>
      </c>
      <c r="B19" s="149"/>
    </row>
    <row r="20" spans="1:3" ht="15.75" customHeight="1" x14ac:dyDescent="0.25">
      <c r="A20" s="59" t="s">
        <v>435</v>
      </c>
      <c r="B20" s="149">
        <v>118</v>
      </c>
      <c r="C20" s="135"/>
    </row>
    <row r="21" spans="1:3" x14ac:dyDescent="0.25">
      <c r="A21" s="59" t="s">
        <v>436</v>
      </c>
      <c r="B21" s="149"/>
    </row>
    <row r="22" spans="1:3" x14ac:dyDescent="0.25">
      <c r="A22" s="59" t="s">
        <v>437</v>
      </c>
      <c r="B22" s="54"/>
    </row>
    <row r="23" spans="1:3" x14ac:dyDescent="0.25">
      <c r="A23" s="60" t="s">
        <v>438</v>
      </c>
      <c r="B23" s="55"/>
    </row>
    <row r="24" spans="1:3" ht="15.75" thickBot="1" x14ac:dyDescent="0.3">
      <c r="A24" s="60" t="s">
        <v>439</v>
      </c>
      <c r="B24" s="55">
        <f>B32</f>
        <v>0</v>
      </c>
    </row>
    <row r="25" spans="1:3" ht="15.75" thickBot="1" x14ac:dyDescent="0.3">
      <c r="A25" s="56" t="s">
        <v>440</v>
      </c>
      <c r="B25" s="57">
        <f>SUM(B6:B24)</f>
        <v>6061064.96</v>
      </c>
    </row>
    <row r="26" spans="1:3" x14ac:dyDescent="0.25">
      <c r="B26" s="136"/>
      <c r="C26" s="137"/>
    </row>
    <row r="27" spans="1:3" x14ac:dyDescent="0.25">
      <c r="B27" s="136"/>
      <c r="C27" s="137"/>
    </row>
    <row r="28" spans="1:3" x14ac:dyDescent="0.25">
      <c r="A28" s="9" t="s">
        <v>441</v>
      </c>
    </row>
    <row r="29" spans="1:3" x14ac:dyDescent="0.25">
      <c r="A29" t="s">
        <v>442</v>
      </c>
      <c r="B29" s="58">
        <v>0</v>
      </c>
    </row>
    <row r="30" spans="1:3" x14ac:dyDescent="0.25">
      <c r="A30" t="s">
        <v>443</v>
      </c>
      <c r="B30" s="58">
        <v>0</v>
      </c>
    </row>
    <row r="31" spans="1:3" x14ac:dyDescent="0.25">
      <c r="A31" t="s">
        <v>444</v>
      </c>
      <c r="B31" s="58">
        <v>0</v>
      </c>
    </row>
    <row r="32" spans="1:3" x14ac:dyDescent="0.25">
      <c r="A32" t="s">
        <v>301</v>
      </c>
      <c r="B32" s="6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6"/>
  <sheetViews>
    <sheetView zoomScale="80" zoomScaleNormal="80" workbookViewId="0">
      <pane xSplit="5" ySplit="6" topLeftCell="F60" activePane="bottomRight" state="frozen"/>
      <selection activeCell="N23" sqref="N23"/>
      <selection pane="topRight" activeCell="N23" sqref="N23"/>
      <selection pane="bottomLeft" activeCell="N23" sqref="N23"/>
      <selection pane="bottomRight" activeCell="N23" sqref="N23"/>
    </sheetView>
  </sheetViews>
  <sheetFormatPr defaultColWidth="9.140625" defaultRowHeight="15" x14ac:dyDescent="0.25"/>
  <cols>
    <col min="1" max="1" width="13.140625" style="139" customWidth="1"/>
    <col min="2" max="2" width="7.42578125" style="151" customWidth="1"/>
    <col min="3" max="3" width="34.85546875" style="139" bestFit="1" customWidth="1"/>
    <col min="4" max="4" width="8.5703125" style="151" bestFit="1" customWidth="1"/>
    <col min="5" max="5" width="59.140625" style="139" bestFit="1" customWidth="1"/>
    <col min="6" max="11" width="12.85546875" style="143" customWidth="1"/>
  </cols>
  <sheetData>
    <row r="1" spans="1:11" x14ac:dyDescent="0.25">
      <c r="A1" s="150" t="s">
        <v>546</v>
      </c>
      <c r="B1" s="139"/>
      <c r="C1" s="151"/>
    </row>
    <row r="2" spans="1:11" x14ac:dyDescent="0.25">
      <c r="A2" s="152" t="s">
        <v>79</v>
      </c>
      <c r="B2" s="153" t="s">
        <v>567</v>
      </c>
      <c r="C2" s="154"/>
      <c r="E2" s="139" t="s">
        <v>117</v>
      </c>
    </row>
    <row r="3" spans="1:11" x14ac:dyDescent="0.25">
      <c r="A3" s="150" t="s">
        <v>116</v>
      </c>
      <c r="B3" s="155">
        <v>84000</v>
      </c>
      <c r="C3" s="151"/>
      <c r="E3" s="156"/>
    </row>
    <row r="4" spans="1:11" ht="15.75" thickBot="1" x14ac:dyDescent="0.3"/>
    <row r="5" spans="1:11" s="3" customFormat="1" ht="16.5" thickTop="1" thickBot="1" x14ac:dyDescent="0.3">
      <c r="A5" s="157" t="s">
        <v>118</v>
      </c>
      <c r="B5" s="158" t="s">
        <v>1</v>
      </c>
      <c r="C5" s="158" t="s">
        <v>1</v>
      </c>
      <c r="D5" s="158" t="s">
        <v>4</v>
      </c>
      <c r="E5" s="159" t="s">
        <v>0</v>
      </c>
      <c r="F5" s="160" t="s">
        <v>5</v>
      </c>
      <c r="G5" s="161"/>
      <c r="H5" s="162" t="s">
        <v>6</v>
      </c>
      <c r="I5" s="163"/>
      <c r="J5" s="164" t="s">
        <v>7</v>
      </c>
      <c r="K5" s="163"/>
    </row>
    <row r="6" spans="1:11" s="3" customFormat="1" ht="15.75" thickBot="1" x14ac:dyDescent="0.3">
      <c r="A6" s="165" t="s">
        <v>2</v>
      </c>
      <c r="B6" s="166" t="s">
        <v>2</v>
      </c>
      <c r="C6" s="166" t="s">
        <v>3</v>
      </c>
      <c r="D6" s="166" t="s">
        <v>2</v>
      </c>
      <c r="E6" s="167" t="s">
        <v>3</v>
      </c>
      <c r="F6" s="168" t="s">
        <v>8</v>
      </c>
      <c r="G6" s="169" t="s">
        <v>9</v>
      </c>
      <c r="H6" s="168" t="s">
        <v>8</v>
      </c>
      <c r="I6" s="169" t="s">
        <v>9</v>
      </c>
      <c r="J6" s="170" t="s">
        <v>8</v>
      </c>
      <c r="K6" s="171" t="s">
        <v>9</v>
      </c>
    </row>
    <row r="7" spans="1:11" s="3" customFormat="1" ht="15.75" thickTop="1" x14ac:dyDescent="0.25">
      <c r="A7" s="172">
        <f>B3</f>
        <v>84000</v>
      </c>
      <c r="B7" s="173">
        <v>500</v>
      </c>
      <c r="C7" s="174" t="s">
        <v>10</v>
      </c>
      <c r="D7" s="173">
        <v>501</v>
      </c>
      <c r="E7" s="175" t="s">
        <v>10</v>
      </c>
      <c r="F7" s="176">
        <v>8746939.4700000007</v>
      </c>
      <c r="G7" s="177"/>
      <c r="H7" s="178">
        <f>8886976-200000-5000</f>
        <v>8681976</v>
      </c>
      <c r="I7" s="179"/>
      <c r="J7" s="178">
        <v>8681976</v>
      </c>
      <c r="K7" s="179"/>
    </row>
    <row r="8" spans="1:11" x14ac:dyDescent="0.25">
      <c r="A8" s="181"/>
      <c r="B8" s="182"/>
      <c r="C8" s="183"/>
      <c r="D8" s="182"/>
      <c r="E8" s="184"/>
      <c r="F8" s="185"/>
      <c r="G8" s="186"/>
      <c r="H8" s="187"/>
      <c r="I8" s="188"/>
      <c r="J8" s="187"/>
      <c r="K8" s="188"/>
    </row>
    <row r="9" spans="1:11" x14ac:dyDescent="0.25">
      <c r="A9" s="181">
        <f>B3</f>
        <v>84000</v>
      </c>
      <c r="B9" s="182">
        <v>510</v>
      </c>
      <c r="C9" s="183" t="s">
        <v>11</v>
      </c>
      <c r="D9" s="182">
        <v>511</v>
      </c>
      <c r="E9" s="184" t="s">
        <v>12</v>
      </c>
      <c r="F9" s="185"/>
      <c r="G9" s="186">
        <v>454739.36</v>
      </c>
      <c r="H9" s="187"/>
      <c r="I9" s="188">
        <v>478000</v>
      </c>
      <c r="J9" s="187"/>
      <c r="K9" s="188">
        <f>I9+I9*0.1</f>
        <v>525800</v>
      </c>
    </row>
    <row r="10" spans="1:11" x14ac:dyDescent="0.25">
      <c r="A10" s="181">
        <f>B3</f>
        <v>84000</v>
      </c>
      <c r="B10" s="182">
        <v>510</v>
      </c>
      <c r="C10" s="183" t="s">
        <v>11</v>
      </c>
      <c r="D10" s="182">
        <v>512</v>
      </c>
      <c r="E10" s="184" t="s">
        <v>13</v>
      </c>
      <c r="F10" s="185">
        <v>201845.99</v>
      </c>
      <c r="G10" s="186"/>
      <c r="H10" s="187">
        <v>240000</v>
      </c>
      <c r="I10" s="188"/>
      <c r="J10" s="187">
        <v>240000</v>
      </c>
      <c r="K10" s="188"/>
    </row>
    <row r="11" spans="1:11" x14ac:dyDescent="0.25">
      <c r="A11" s="181">
        <f>B3</f>
        <v>84000</v>
      </c>
      <c r="B11" s="182">
        <v>510</v>
      </c>
      <c r="C11" s="183" t="s">
        <v>11</v>
      </c>
      <c r="D11" s="182">
        <v>513</v>
      </c>
      <c r="E11" s="184" t="s">
        <v>14</v>
      </c>
      <c r="F11" s="185"/>
      <c r="G11" s="186"/>
      <c r="H11" s="187"/>
      <c r="I11" s="188"/>
      <c r="J11" s="187"/>
      <c r="K11" s="188"/>
    </row>
    <row r="12" spans="1:11" x14ac:dyDescent="0.25">
      <c r="A12" s="181">
        <f>B3</f>
        <v>84000</v>
      </c>
      <c r="B12" s="182">
        <v>510</v>
      </c>
      <c r="C12" s="183" t="s">
        <v>11</v>
      </c>
      <c r="D12" s="182">
        <v>514</v>
      </c>
      <c r="E12" s="184" t="s">
        <v>15</v>
      </c>
      <c r="F12" s="185"/>
      <c r="G12" s="186"/>
      <c r="H12" s="187"/>
      <c r="I12" s="188"/>
      <c r="J12" s="187"/>
      <c r="K12" s="188"/>
    </row>
    <row r="13" spans="1:11" x14ac:dyDescent="0.25">
      <c r="A13" s="181">
        <f>B4</f>
        <v>0</v>
      </c>
      <c r="B13" s="182">
        <v>510</v>
      </c>
      <c r="C13" s="183" t="s">
        <v>11</v>
      </c>
      <c r="D13" s="182">
        <v>520</v>
      </c>
      <c r="E13" s="184" t="s">
        <v>415</v>
      </c>
      <c r="F13" s="185"/>
      <c r="G13" s="186">
        <v>259260.08</v>
      </c>
      <c r="H13" s="187"/>
      <c r="I13" s="188">
        <v>270000</v>
      </c>
      <c r="J13" s="187"/>
      <c r="K13" s="188">
        <f>I13+I13*0.1</f>
        <v>297000</v>
      </c>
    </row>
    <row r="14" spans="1:11" x14ac:dyDescent="0.25">
      <c r="A14" s="181">
        <f>B3</f>
        <v>84000</v>
      </c>
      <c r="B14" s="182">
        <v>510</v>
      </c>
      <c r="C14" s="183" t="s">
        <v>11</v>
      </c>
      <c r="D14" s="182">
        <v>515</v>
      </c>
      <c r="E14" s="184" t="s">
        <v>16</v>
      </c>
      <c r="F14" s="185"/>
      <c r="G14" s="186">
        <v>330961.65000000002</v>
      </c>
      <c r="H14" s="187"/>
      <c r="I14" s="188">
        <v>340000</v>
      </c>
      <c r="J14" s="187"/>
      <c r="K14" s="188">
        <f>I14+I14*0.1</f>
        <v>374000</v>
      </c>
    </row>
    <row r="15" spans="1:11" x14ac:dyDescent="0.25">
      <c r="A15" s="181">
        <f>B3</f>
        <v>84000</v>
      </c>
      <c r="B15" s="182">
        <v>510</v>
      </c>
      <c r="C15" s="183" t="s">
        <v>11</v>
      </c>
      <c r="D15" s="182">
        <v>516</v>
      </c>
      <c r="E15" s="184" t="s">
        <v>17</v>
      </c>
      <c r="F15" s="185"/>
      <c r="G15" s="186"/>
      <c r="H15" s="187"/>
      <c r="I15" s="188"/>
      <c r="J15" s="187"/>
      <c r="K15" s="188"/>
    </row>
    <row r="16" spans="1:11" x14ac:dyDescent="0.25">
      <c r="A16" s="181">
        <v>0</v>
      </c>
      <c r="B16" s="182">
        <v>510</v>
      </c>
      <c r="C16" s="183" t="s">
        <v>11</v>
      </c>
      <c r="D16" s="182">
        <v>521</v>
      </c>
      <c r="E16" s="184" t="s">
        <v>417</v>
      </c>
      <c r="F16" s="185">
        <v>493982.99</v>
      </c>
      <c r="G16" s="186"/>
      <c r="H16" s="187">
        <v>545000</v>
      </c>
      <c r="I16" s="188"/>
      <c r="J16" s="187">
        <v>545000</v>
      </c>
      <c r="K16" s="188"/>
    </row>
    <row r="17" spans="1:11" x14ac:dyDescent="0.25">
      <c r="A17" s="181">
        <f>B3</f>
        <v>84000</v>
      </c>
      <c r="B17" s="182">
        <v>510</v>
      </c>
      <c r="C17" s="183" t="s">
        <v>11</v>
      </c>
      <c r="D17" s="182">
        <v>517</v>
      </c>
      <c r="E17" s="184" t="s">
        <v>18</v>
      </c>
      <c r="F17" s="185">
        <v>412300.96</v>
      </c>
      <c r="G17" s="186"/>
      <c r="H17" s="187">
        <v>510000</v>
      </c>
      <c r="I17" s="188"/>
      <c r="J17" s="187">
        <v>510000</v>
      </c>
      <c r="K17" s="188"/>
    </row>
    <row r="18" spans="1:11" x14ac:dyDescent="0.25">
      <c r="A18" s="181">
        <f>B3</f>
        <v>84000</v>
      </c>
      <c r="B18" s="182">
        <v>510</v>
      </c>
      <c r="C18" s="183" t="s">
        <v>11</v>
      </c>
      <c r="D18" s="182">
        <v>518</v>
      </c>
      <c r="E18" s="184" t="s">
        <v>19</v>
      </c>
      <c r="F18" s="185"/>
      <c r="G18" s="186">
        <v>296195.05</v>
      </c>
      <c r="H18" s="187"/>
      <c r="I18" s="188">
        <v>300000</v>
      </c>
      <c r="J18" s="187"/>
      <c r="K18" s="188">
        <f>I18+I18*0.1</f>
        <v>330000</v>
      </c>
    </row>
    <row r="19" spans="1:11" x14ac:dyDescent="0.25">
      <c r="A19" s="181">
        <f>B3</f>
        <v>84000</v>
      </c>
      <c r="B19" s="182">
        <v>510</v>
      </c>
      <c r="C19" s="183" t="s">
        <v>11</v>
      </c>
      <c r="D19" s="182">
        <v>519</v>
      </c>
      <c r="E19" s="184" t="s">
        <v>20</v>
      </c>
      <c r="F19" s="185"/>
      <c r="G19" s="186"/>
      <c r="H19" s="187"/>
      <c r="I19" s="188"/>
      <c r="J19" s="187"/>
      <c r="K19" s="188"/>
    </row>
    <row r="20" spans="1:11" s="3" customFormat="1" x14ac:dyDescent="0.25">
      <c r="A20" s="189"/>
      <c r="B20" s="190"/>
      <c r="C20" s="191" t="s">
        <v>119</v>
      </c>
      <c r="D20" s="190"/>
      <c r="E20" s="192"/>
      <c r="F20" s="193">
        <f t="shared" ref="F20:K20" si="0">SUM(F9:F19)</f>
        <v>1108129.94</v>
      </c>
      <c r="G20" s="194">
        <f t="shared" si="0"/>
        <v>1341156.1399999999</v>
      </c>
      <c r="H20" s="195">
        <f t="shared" si="0"/>
        <v>1295000</v>
      </c>
      <c r="I20" s="196">
        <f t="shared" si="0"/>
        <v>1388000</v>
      </c>
      <c r="J20" s="195">
        <f t="shared" si="0"/>
        <v>1295000</v>
      </c>
      <c r="K20" s="196">
        <f t="shared" si="0"/>
        <v>1526800</v>
      </c>
    </row>
    <row r="21" spans="1:11" s="3" customFormat="1" x14ac:dyDescent="0.25">
      <c r="A21" s="189"/>
      <c r="B21" s="190"/>
      <c r="C21" s="191"/>
      <c r="D21" s="190"/>
      <c r="E21" s="192"/>
      <c r="F21" s="193"/>
      <c r="G21" s="194"/>
      <c r="H21" s="195"/>
      <c r="I21" s="196"/>
      <c r="J21" s="195"/>
      <c r="K21" s="196"/>
    </row>
    <row r="22" spans="1:11" x14ac:dyDescent="0.25">
      <c r="A22" s="181">
        <f>B3</f>
        <v>84000</v>
      </c>
      <c r="B22" s="182">
        <v>525</v>
      </c>
      <c r="C22" s="183" t="s">
        <v>21</v>
      </c>
      <c r="D22" s="182">
        <v>526</v>
      </c>
      <c r="E22" s="184" t="s">
        <v>22</v>
      </c>
      <c r="F22" s="193">
        <v>154880</v>
      </c>
      <c r="G22" s="186">
        <v>723082.23999999999</v>
      </c>
      <c r="H22" s="187">
        <f>150000+5000</f>
        <v>155000</v>
      </c>
      <c r="I22" s="188">
        <v>750000</v>
      </c>
      <c r="J22" s="187">
        <v>155000</v>
      </c>
      <c r="K22" s="188">
        <v>800000</v>
      </c>
    </row>
    <row r="23" spans="1:11" x14ac:dyDescent="0.25">
      <c r="A23" s="181">
        <f>B3</f>
        <v>84000</v>
      </c>
      <c r="B23" s="182">
        <v>525</v>
      </c>
      <c r="C23" s="183" t="s">
        <v>21</v>
      </c>
      <c r="D23" s="182">
        <v>527</v>
      </c>
      <c r="E23" s="184" t="s">
        <v>23</v>
      </c>
      <c r="F23" s="185">
        <v>72286.63</v>
      </c>
      <c r="G23" s="186">
        <v>952962.47</v>
      </c>
      <c r="H23" s="187">
        <v>85000</v>
      </c>
      <c r="I23" s="188">
        <v>650000</v>
      </c>
      <c r="J23" s="187">
        <v>85000</v>
      </c>
      <c r="K23" s="188">
        <v>1000000</v>
      </c>
    </row>
    <row r="24" spans="1:11" s="3" customFormat="1" x14ac:dyDescent="0.25">
      <c r="A24" s="189"/>
      <c r="B24" s="190"/>
      <c r="C24" s="191" t="s">
        <v>378</v>
      </c>
      <c r="D24" s="190"/>
      <c r="E24" s="192"/>
      <c r="F24" s="193">
        <f t="shared" ref="F24:K24" si="1">SUM(F22:F23)</f>
        <v>227166.63</v>
      </c>
      <c r="G24" s="194">
        <f t="shared" si="1"/>
        <v>1676044.71</v>
      </c>
      <c r="H24" s="195">
        <f t="shared" si="1"/>
        <v>240000</v>
      </c>
      <c r="I24" s="196">
        <f t="shared" si="1"/>
        <v>1400000</v>
      </c>
      <c r="J24" s="195">
        <f t="shared" si="1"/>
        <v>240000</v>
      </c>
      <c r="K24" s="196">
        <f t="shared" si="1"/>
        <v>1800000</v>
      </c>
    </row>
    <row r="25" spans="1:11" s="3" customFormat="1" x14ac:dyDescent="0.25">
      <c r="A25" s="189"/>
      <c r="B25" s="190"/>
      <c r="C25" s="191"/>
      <c r="D25" s="190"/>
      <c r="E25" s="192"/>
      <c r="F25" s="193"/>
      <c r="G25" s="194"/>
      <c r="H25" s="195"/>
      <c r="I25" s="196"/>
      <c r="J25" s="195"/>
      <c r="K25" s="196"/>
    </row>
    <row r="26" spans="1:11" x14ac:dyDescent="0.25">
      <c r="A26" s="181">
        <f>B3</f>
        <v>84000</v>
      </c>
      <c r="B26" s="182">
        <v>530</v>
      </c>
      <c r="C26" s="183" t="s">
        <v>24</v>
      </c>
      <c r="D26" s="182">
        <v>531</v>
      </c>
      <c r="E26" s="184" t="s">
        <v>25</v>
      </c>
      <c r="F26" s="185"/>
      <c r="G26" s="186"/>
      <c r="H26" s="187"/>
      <c r="I26" s="188"/>
      <c r="J26" s="187"/>
      <c r="K26" s="188"/>
    </row>
    <row r="27" spans="1:11" x14ac:dyDescent="0.25">
      <c r="A27" s="181">
        <f>B3</f>
        <v>84000</v>
      </c>
      <c r="B27" s="182">
        <v>530</v>
      </c>
      <c r="C27" s="183" t="s">
        <v>24</v>
      </c>
      <c r="D27" s="182">
        <v>532</v>
      </c>
      <c r="E27" s="184" t="s">
        <v>26</v>
      </c>
      <c r="F27" s="185"/>
      <c r="G27" s="186"/>
      <c r="H27" s="187"/>
      <c r="I27" s="188"/>
      <c r="J27" s="187"/>
      <c r="K27" s="188"/>
    </row>
    <row r="28" spans="1:11" x14ac:dyDescent="0.25">
      <c r="A28" s="181">
        <f>B3</f>
        <v>84000</v>
      </c>
      <c r="B28" s="182">
        <v>530</v>
      </c>
      <c r="C28" s="183" t="s">
        <v>24</v>
      </c>
      <c r="D28" s="182">
        <v>533</v>
      </c>
      <c r="E28" s="184" t="s">
        <v>27</v>
      </c>
      <c r="F28" s="185">
        <v>4046.26</v>
      </c>
      <c r="G28" s="185">
        <v>11735.5</v>
      </c>
      <c r="H28" s="187">
        <v>6000</v>
      </c>
      <c r="I28" s="188">
        <v>12000</v>
      </c>
      <c r="J28" s="187">
        <v>6000</v>
      </c>
      <c r="K28" s="188">
        <v>12000</v>
      </c>
    </row>
    <row r="29" spans="1:11" x14ac:dyDescent="0.25">
      <c r="A29" s="181">
        <f>B3</f>
        <v>84000</v>
      </c>
      <c r="B29" s="182">
        <v>530</v>
      </c>
      <c r="C29" s="183" t="s">
        <v>24</v>
      </c>
      <c r="D29" s="182">
        <v>534</v>
      </c>
      <c r="E29" s="184" t="s">
        <v>28</v>
      </c>
      <c r="F29" s="185"/>
      <c r="G29" s="186"/>
      <c r="H29" s="187"/>
      <c r="I29" s="188"/>
      <c r="J29" s="187"/>
      <c r="K29" s="188"/>
    </row>
    <row r="30" spans="1:11" x14ac:dyDescent="0.25">
      <c r="A30" s="181">
        <f>B3</f>
        <v>84000</v>
      </c>
      <c r="B30" s="182">
        <v>530</v>
      </c>
      <c r="C30" s="183" t="s">
        <v>24</v>
      </c>
      <c r="D30" s="182">
        <v>549</v>
      </c>
      <c r="E30" s="184" t="s">
        <v>29</v>
      </c>
      <c r="F30" s="185">
        <v>786693.16</v>
      </c>
      <c r="G30" s="186">
        <v>1167226.5900000001</v>
      </c>
      <c r="H30" s="187">
        <f>550000+200000</f>
        <v>750000</v>
      </c>
      <c r="I30" s="188">
        <v>1000000</v>
      </c>
      <c r="J30" s="187">
        <v>750000</v>
      </c>
      <c r="K30" s="188">
        <v>1200000</v>
      </c>
    </row>
    <row r="31" spans="1:11" x14ac:dyDescent="0.25">
      <c r="A31" s="181">
        <v>0</v>
      </c>
      <c r="B31" s="182">
        <v>530</v>
      </c>
      <c r="C31" s="183" t="s">
        <v>24</v>
      </c>
      <c r="D31" s="182">
        <v>572</v>
      </c>
      <c r="E31" s="184" t="s">
        <v>465</v>
      </c>
      <c r="F31" s="193"/>
      <c r="G31" s="194"/>
      <c r="H31" s="187"/>
      <c r="I31" s="188"/>
      <c r="J31" s="187"/>
      <c r="K31" s="188"/>
    </row>
    <row r="32" spans="1:11" s="3" customFormat="1" x14ac:dyDescent="0.25">
      <c r="A32" s="189"/>
      <c r="B32" s="190"/>
      <c r="C32" s="191" t="s">
        <v>120</v>
      </c>
      <c r="D32" s="190"/>
      <c r="E32" s="192"/>
      <c r="F32" s="197">
        <f t="shared" ref="F32:K32" si="2">SUM(F26:F31)</f>
        <v>790739.42</v>
      </c>
      <c r="G32" s="198">
        <f t="shared" si="2"/>
        <v>1178962.0900000001</v>
      </c>
      <c r="H32" s="195">
        <f t="shared" si="2"/>
        <v>756000</v>
      </c>
      <c r="I32" s="196">
        <f t="shared" si="2"/>
        <v>1012000</v>
      </c>
      <c r="J32" s="195">
        <f>SUM(J26:J31)</f>
        <v>756000</v>
      </c>
      <c r="K32" s="196">
        <f t="shared" si="2"/>
        <v>1212000</v>
      </c>
    </row>
    <row r="33" spans="1:11" s="3" customFormat="1" x14ac:dyDescent="0.25">
      <c r="A33" s="189"/>
      <c r="B33" s="190"/>
      <c r="C33" s="191"/>
      <c r="D33" s="190"/>
      <c r="E33" s="192"/>
      <c r="F33" s="185"/>
      <c r="G33" s="186"/>
      <c r="H33" s="199"/>
      <c r="I33" s="200"/>
      <c r="J33" s="199"/>
      <c r="K33" s="200"/>
    </row>
    <row r="34" spans="1:11" x14ac:dyDescent="0.25">
      <c r="A34" s="181">
        <f>B3</f>
        <v>84000</v>
      </c>
      <c r="B34" s="182">
        <v>550</v>
      </c>
      <c r="C34" s="183" t="s">
        <v>30</v>
      </c>
      <c r="D34" s="182">
        <v>551</v>
      </c>
      <c r="E34" s="184" t="s">
        <v>31</v>
      </c>
      <c r="F34" s="185">
        <v>11920007</v>
      </c>
      <c r="G34" s="186"/>
      <c r="H34" s="187">
        <v>11920007</v>
      </c>
      <c r="I34" s="188"/>
      <c r="J34" s="187">
        <v>11159341</v>
      </c>
      <c r="K34" s="188"/>
    </row>
    <row r="35" spans="1:11" x14ac:dyDescent="0.25">
      <c r="A35" s="181">
        <f>B3</f>
        <v>84000</v>
      </c>
      <c r="B35" s="182">
        <v>550</v>
      </c>
      <c r="C35" s="183" t="s">
        <v>30</v>
      </c>
      <c r="D35" s="182">
        <v>552</v>
      </c>
      <c r="E35" s="184" t="s">
        <v>32</v>
      </c>
      <c r="F35" s="185"/>
      <c r="G35" s="186"/>
      <c r="H35" s="187"/>
      <c r="I35" s="188"/>
      <c r="J35" s="187"/>
      <c r="K35" s="188"/>
    </row>
    <row r="36" spans="1:11" x14ac:dyDescent="0.25">
      <c r="A36" s="181">
        <f>B3</f>
        <v>84000</v>
      </c>
      <c r="B36" s="182">
        <v>550</v>
      </c>
      <c r="C36" s="183" t="s">
        <v>30</v>
      </c>
      <c r="D36" s="182">
        <v>554</v>
      </c>
      <c r="E36" s="184" t="s">
        <v>127</v>
      </c>
      <c r="F36" s="193"/>
      <c r="G36" s="194"/>
      <c r="H36" s="187"/>
      <c r="I36" s="188"/>
      <c r="J36" s="187"/>
      <c r="K36" s="188"/>
    </row>
    <row r="37" spans="1:11" s="3" customFormat="1" x14ac:dyDescent="0.25">
      <c r="A37" s="189"/>
      <c r="B37" s="190"/>
      <c r="C37" s="191" t="s">
        <v>121</v>
      </c>
      <c r="D37" s="190"/>
      <c r="E37" s="192"/>
      <c r="F37" s="193">
        <f t="shared" ref="F37:K37" si="3">SUM(F34:F36)</f>
        <v>11920007</v>
      </c>
      <c r="G37" s="194">
        <f t="shared" si="3"/>
        <v>0</v>
      </c>
      <c r="H37" s="195">
        <f t="shared" si="3"/>
        <v>11920007</v>
      </c>
      <c r="I37" s="196">
        <f t="shared" si="3"/>
        <v>0</v>
      </c>
      <c r="J37" s="195">
        <f t="shared" si="3"/>
        <v>11159341</v>
      </c>
      <c r="K37" s="196">
        <f t="shared" si="3"/>
        <v>0</v>
      </c>
    </row>
    <row r="38" spans="1:11" s="3" customFormat="1" x14ac:dyDescent="0.25">
      <c r="A38" s="189"/>
      <c r="B38" s="190"/>
      <c r="C38" s="191"/>
      <c r="D38" s="190"/>
      <c r="E38" s="192"/>
      <c r="F38" s="185"/>
      <c r="G38" s="186"/>
      <c r="H38" s="195"/>
      <c r="I38" s="196"/>
      <c r="J38" s="195"/>
      <c r="K38" s="196"/>
    </row>
    <row r="39" spans="1:11" x14ac:dyDescent="0.25">
      <c r="A39" s="181">
        <f>B3</f>
        <v>84000</v>
      </c>
      <c r="B39" s="182">
        <v>560</v>
      </c>
      <c r="C39" s="183" t="s">
        <v>33</v>
      </c>
      <c r="D39" s="182">
        <v>561</v>
      </c>
      <c r="E39" s="184" t="s">
        <v>450</v>
      </c>
      <c r="F39" s="185"/>
      <c r="G39" s="186"/>
      <c r="H39" s="187"/>
      <c r="I39" s="188"/>
      <c r="J39" s="187"/>
      <c r="K39" s="188"/>
    </row>
    <row r="40" spans="1:11" x14ac:dyDescent="0.25">
      <c r="A40" s="181">
        <f>B3</f>
        <v>84000</v>
      </c>
      <c r="B40" s="182">
        <v>560</v>
      </c>
      <c r="C40" s="183" t="s">
        <v>33</v>
      </c>
      <c r="D40" s="182">
        <v>562</v>
      </c>
      <c r="E40" s="184" t="s">
        <v>34</v>
      </c>
      <c r="F40" s="185">
        <v>302798</v>
      </c>
      <c r="G40" s="186"/>
      <c r="H40" s="187">
        <v>302798</v>
      </c>
      <c r="I40" s="188"/>
      <c r="J40" s="187">
        <v>296463</v>
      </c>
      <c r="K40" s="188"/>
    </row>
    <row r="41" spans="1:11" x14ac:dyDescent="0.25">
      <c r="A41" s="181">
        <f>B3</f>
        <v>84000</v>
      </c>
      <c r="B41" s="182">
        <v>560</v>
      </c>
      <c r="C41" s="183" t="s">
        <v>33</v>
      </c>
      <c r="D41" s="182">
        <v>563</v>
      </c>
      <c r="E41" s="184" t="s">
        <v>463</v>
      </c>
      <c r="F41" s="185"/>
      <c r="G41" s="186"/>
      <c r="H41" s="187"/>
      <c r="I41" s="188"/>
      <c r="J41" s="187"/>
      <c r="K41" s="188"/>
    </row>
    <row r="42" spans="1:11" x14ac:dyDescent="0.25">
      <c r="A42" s="181">
        <f>B3</f>
        <v>84000</v>
      </c>
      <c r="B42" s="182">
        <v>560</v>
      </c>
      <c r="C42" s="183" t="s">
        <v>33</v>
      </c>
      <c r="D42" s="182">
        <v>564</v>
      </c>
      <c r="E42" s="184" t="s">
        <v>35</v>
      </c>
      <c r="F42" s="185">
        <v>114540</v>
      </c>
      <c r="G42" s="186"/>
      <c r="H42" s="187">
        <v>114540</v>
      </c>
      <c r="I42" s="188"/>
      <c r="J42" s="187">
        <v>227259</v>
      </c>
      <c r="K42" s="188"/>
    </row>
    <row r="43" spans="1:11" x14ac:dyDescent="0.25">
      <c r="A43" s="181">
        <f>B3</f>
        <v>84000</v>
      </c>
      <c r="B43" s="182">
        <v>560</v>
      </c>
      <c r="C43" s="183" t="s">
        <v>33</v>
      </c>
      <c r="D43" s="182">
        <v>565</v>
      </c>
      <c r="E43" s="184" t="s">
        <v>36</v>
      </c>
      <c r="F43" s="185">
        <v>564257.82999999996</v>
      </c>
      <c r="G43" s="186"/>
      <c r="H43" s="187">
        <v>623663</v>
      </c>
      <c r="I43" s="188"/>
      <c r="J43" s="187">
        <v>484025</v>
      </c>
      <c r="K43" s="188"/>
    </row>
    <row r="44" spans="1:11" x14ac:dyDescent="0.25">
      <c r="A44" s="181">
        <f>B3</f>
        <v>84000</v>
      </c>
      <c r="B44" s="182">
        <v>560</v>
      </c>
      <c r="C44" s="183" t="s">
        <v>33</v>
      </c>
      <c r="D44" s="182">
        <v>566</v>
      </c>
      <c r="E44" s="184" t="s">
        <v>532</v>
      </c>
      <c r="F44" s="185"/>
      <c r="G44" s="186"/>
      <c r="H44" s="187"/>
      <c r="I44" s="188"/>
      <c r="J44" s="187"/>
      <c r="K44" s="188"/>
    </row>
    <row r="45" spans="1:11" x14ac:dyDescent="0.25">
      <c r="A45" s="181">
        <f>B3</f>
        <v>84000</v>
      </c>
      <c r="B45" s="182">
        <v>560</v>
      </c>
      <c r="C45" s="183" t="s">
        <v>33</v>
      </c>
      <c r="D45" s="182">
        <v>567</v>
      </c>
      <c r="E45" s="184" t="s">
        <v>464</v>
      </c>
      <c r="F45" s="185"/>
      <c r="G45" s="186"/>
      <c r="H45" s="187"/>
      <c r="I45" s="188"/>
      <c r="J45" s="187"/>
      <c r="K45" s="188"/>
    </row>
    <row r="46" spans="1:11" x14ac:dyDescent="0.25">
      <c r="A46" s="181">
        <f>B3</f>
        <v>84000</v>
      </c>
      <c r="B46" s="182">
        <v>560</v>
      </c>
      <c r="C46" s="183" t="s">
        <v>33</v>
      </c>
      <c r="D46" s="182">
        <v>570</v>
      </c>
      <c r="E46" s="184" t="s">
        <v>37</v>
      </c>
      <c r="F46" s="185"/>
      <c r="G46" s="186"/>
      <c r="H46" s="187"/>
      <c r="I46" s="188"/>
      <c r="J46" s="187"/>
      <c r="K46" s="188"/>
    </row>
    <row r="47" spans="1:11" x14ac:dyDescent="0.25">
      <c r="A47" s="181">
        <f>B3</f>
        <v>84000</v>
      </c>
      <c r="B47" s="182">
        <v>560</v>
      </c>
      <c r="C47" s="183" t="s">
        <v>33</v>
      </c>
      <c r="D47" s="182">
        <v>571</v>
      </c>
      <c r="E47" s="184" t="s">
        <v>451</v>
      </c>
      <c r="F47" s="185"/>
      <c r="G47" s="186"/>
      <c r="H47" s="187"/>
      <c r="I47" s="188"/>
      <c r="J47" s="187"/>
      <c r="K47" s="188"/>
    </row>
    <row r="48" spans="1:11" x14ac:dyDescent="0.25">
      <c r="A48" s="181">
        <f>B3</f>
        <v>84000</v>
      </c>
      <c r="B48" s="182">
        <v>560</v>
      </c>
      <c r="C48" s="183" t="s">
        <v>33</v>
      </c>
      <c r="D48" s="182">
        <v>574</v>
      </c>
      <c r="E48" s="184" t="s">
        <v>452</v>
      </c>
      <c r="F48" s="185"/>
      <c r="G48" s="186"/>
      <c r="H48" s="187"/>
      <c r="I48" s="188"/>
      <c r="J48" s="187"/>
      <c r="K48" s="188"/>
    </row>
    <row r="49" spans="1:11" x14ac:dyDescent="0.25">
      <c r="A49" s="181">
        <f>B3</f>
        <v>84000</v>
      </c>
      <c r="B49" s="182">
        <v>560</v>
      </c>
      <c r="C49" s="183" t="s">
        <v>33</v>
      </c>
      <c r="D49" s="182">
        <v>575</v>
      </c>
      <c r="E49" s="184" t="s">
        <v>256</v>
      </c>
      <c r="F49" s="185"/>
      <c r="G49" s="186"/>
      <c r="H49" s="187"/>
      <c r="I49" s="188"/>
      <c r="J49" s="187"/>
      <c r="K49" s="188"/>
    </row>
    <row r="50" spans="1:11" x14ac:dyDescent="0.25">
      <c r="A50" s="181">
        <f>B3</f>
        <v>84000</v>
      </c>
      <c r="B50" s="182">
        <v>560</v>
      </c>
      <c r="C50" s="183" t="s">
        <v>33</v>
      </c>
      <c r="D50" s="182">
        <v>576</v>
      </c>
      <c r="E50" s="184" t="s">
        <v>363</v>
      </c>
      <c r="F50" s="185"/>
      <c r="G50" s="186"/>
      <c r="H50" s="187"/>
      <c r="I50" s="188"/>
      <c r="J50" s="187"/>
      <c r="K50" s="188"/>
    </row>
    <row r="51" spans="1:11" x14ac:dyDescent="0.25">
      <c r="A51" s="181">
        <f>B3</f>
        <v>84000</v>
      </c>
      <c r="B51" s="182">
        <v>560</v>
      </c>
      <c r="C51" s="183" t="s">
        <v>33</v>
      </c>
      <c r="D51" s="182">
        <v>577</v>
      </c>
      <c r="E51" s="184" t="s">
        <v>466</v>
      </c>
      <c r="F51" s="185"/>
      <c r="G51" s="186"/>
      <c r="H51" s="187"/>
      <c r="I51" s="188"/>
      <c r="J51" s="187"/>
      <c r="K51" s="188"/>
    </row>
    <row r="52" spans="1:11" x14ac:dyDescent="0.25">
      <c r="A52" s="181">
        <f>B3</f>
        <v>84000</v>
      </c>
      <c r="B52" s="182">
        <v>560</v>
      </c>
      <c r="C52" s="183" t="s">
        <v>33</v>
      </c>
      <c r="D52" s="182">
        <v>578</v>
      </c>
      <c r="E52" s="184" t="s">
        <v>364</v>
      </c>
      <c r="F52" s="185"/>
      <c r="G52" s="186"/>
      <c r="H52" s="187"/>
      <c r="I52" s="188"/>
      <c r="J52" s="187"/>
      <c r="K52" s="188"/>
    </row>
    <row r="53" spans="1:11" x14ac:dyDescent="0.25">
      <c r="A53" s="181">
        <f>B3</f>
        <v>84000</v>
      </c>
      <c r="B53" s="182">
        <v>560</v>
      </c>
      <c r="C53" s="183" t="s">
        <v>33</v>
      </c>
      <c r="D53" s="182">
        <v>579</v>
      </c>
      <c r="E53" s="184" t="s">
        <v>414</v>
      </c>
      <c r="F53" s="185"/>
      <c r="G53" s="186"/>
      <c r="H53" s="187"/>
      <c r="I53" s="188"/>
      <c r="J53" s="187"/>
      <c r="K53" s="188"/>
    </row>
    <row r="54" spans="1:11" x14ac:dyDescent="0.25">
      <c r="A54" s="181">
        <f>$B$3</f>
        <v>84000</v>
      </c>
      <c r="B54" s="182">
        <v>560</v>
      </c>
      <c r="C54" s="183" t="s">
        <v>33</v>
      </c>
      <c r="D54" s="182"/>
      <c r="E54" s="184" t="s">
        <v>453</v>
      </c>
      <c r="F54" s="185"/>
      <c r="G54" s="186"/>
      <c r="H54" s="187"/>
      <c r="I54" s="188"/>
      <c r="J54" s="187"/>
      <c r="K54" s="188"/>
    </row>
    <row r="55" spans="1:11" x14ac:dyDescent="0.25">
      <c r="A55" s="181">
        <f t="shared" ref="A55:A62" si="4">$B$3</f>
        <v>84000</v>
      </c>
      <c r="B55" s="182">
        <v>560</v>
      </c>
      <c r="C55" s="183" t="s">
        <v>33</v>
      </c>
      <c r="D55" s="182"/>
      <c r="E55" s="184" t="s">
        <v>454</v>
      </c>
      <c r="F55" s="185"/>
      <c r="G55" s="186"/>
      <c r="H55" s="187"/>
      <c r="I55" s="188"/>
      <c r="J55" s="187"/>
      <c r="K55" s="188"/>
    </row>
    <row r="56" spans="1:11" x14ac:dyDescent="0.25">
      <c r="A56" s="181">
        <f t="shared" si="4"/>
        <v>84000</v>
      </c>
      <c r="B56" s="182">
        <v>560</v>
      </c>
      <c r="C56" s="183" t="s">
        <v>33</v>
      </c>
      <c r="D56" s="182"/>
      <c r="E56" s="184" t="s">
        <v>455</v>
      </c>
      <c r="F56" s="185"/>
      <c r="G56" s="186"/>
      <c r="H56" s="187"/>
      <c r="I56" s="188"/>
      <c r="J56" s="187"/>
      <c r="K56" s="188"/>
    </row>
    <row r="57" spans="1:11" x14ac:dyDescent="0.25">
      <c r="A57" s="181">
        <f t="shared" si="4"/>
        <v>84000</v>
      </c>
      <c r="B57" s="182">
        <v>560</v>
      </c>
      <c r="C57" s="183" t="s">
        <v>33</v>
      </c>
      <c r="D57" s="182"/>
      <c r="E57" s="184" t="s">
        <v>456</v>
      </c>
      <c r="F57" s="193"/>
      <c r="G57" s="194"/>
      <c r="H57" s="187"/>
      <c r="I57" s="188"/>
      <c r="J57" s="187"/>
      <c r="K57" s="188"/>
    </row>
    <row r="58" spans="1:11" x14ac:dyDescent="0.25">
      <c r="A58" s="181">
        <f t="shared" si="4"/>
        <v>84000</v>
      </c>
      <c r="B58" s="182">
        <v>560</v>
      </c>
      <c r="C58" s="183" t="s">
        <v>33</v>
      </c>
      <c r="D58" s="182"/>
      <c r="E58" s="184" t="s">
        <v>457</v>
      </c>
      <c r="F58" s="193"/>
      <c r="G58" s="194"/>
      <c r="H58" s="187"/>
      <c r="I58" s="188"/>
      <c r="J58" s="187"/>
      <c r="K58" s="188"/>
    </row>
    <row r="59" spans="1:11" x14ac:dyDescent="0.25">
      <c r="A59" s="181">
        <f t="shared" si="4"/>
        <v>84000</v>
      </c>
      <c r="B59" s="182">
        <v>560</v>
      </c>
      <c r="C59" s="183" t="s">
        <v>33</v>
      </c>
      <c r="D59" s="182"/>
      <c r="E59" s="184" t="s">
        <v>533</v>
      </c>
      <c r="F59" s="185"/>
      <c r="G59" s="186"/>
      <c r="H59" s="187"/>
      <c r="I59" s="188"/>
      <c r="J59" s="187"/>
      <c r="K59" s="188"/>
    </row>
    <row r="60" spans="1:11" x14ac:dyDescent="0.25">
      <c r="A60" s="181">
        <v>0</v>
      </c>
      <c r="B60" s="182">
        <v>560</v>
      </c>
      <c r="C60" s="183" t="s">
        <v>33</v>
      </c>
      <c r="D60" s="182"/>
      <c r="E60" s="184" t="s">
        <v>565</v>
      </c>
      <c r="F60" s="185"/>
      <c r="G60" s="186"/>
      <c r="H60" s="187"/>
      <c r="I60" s="188"/>
      <c r="J60" s="187"/>
      <c r="K60" s="188"/>
    </row>
    <row r="61" spans="1:11" x14ac:dyDescent="0.25">
      <c r="A61" s="181">
        <f t="shared" si="4"/>
        <v>84000</v>
      </c>
      <c r="B61" s="182">
        <v>560</v>
      </c>
      <c r="C61" s="183" t="s">
        <v>33</v>
      </c>
      <c r="D61" s="182"/>
      <c r="E61" s="184" t="s">
        <v>534</v>
      </c>
      <c r="F61" s="185"/>
      <c r="G61" s="186"/>
      <c r="H61" s="187"/>
      <c r="I61" s="188"/>
      <c r="J61" s="187"/>
      <c r="K61" s="188"/>
    </row>
    <row r="62" spans="1:11" x14ac:dyDescent="0.25">
      <c r="A62" s="181">
        <f t="shared" si="4"/>
        <v>84000</v>
      </c>
      <c r="B62" s="182">
        <v>560</v>
      </c>
      <c r="C62" s="183" t="s">
        <v>33</v>
      </c>
      <c r="D62" s="182"/>
      <c r="E62" s="184" t="s">
        <v>535</v>
      </c>
      <c r="F62" s="185"/>
      <c r="G62" s="186"/>
      <c r="H62" s="187"/>
      <c r="I62" s="188"/>
      <c r="J62" s="187"/>
      <c r="K62" s="188"/>
    </row>
    <row r="63" spans="1:11" s="3" customFormat="1" x14ac:dyDescent="0.25">
      <c r="A63" s="189"/>
      <c r="B63" s="190"/>
      <c r="C63" s="191" t="s">
        <v>122</v>
      </c>
      <c r="D63" s="190"/>
      <c r="E63" s="192"/>
      <c r="F63" s="193">
        <f t="shared" ref="F63:K63" si="5">SUM(F39:F58)</f>
        <v>981595.83</v>
      </c>
      <c r="G63" s="194">
        <f t="shared" si="5"/>
        <v>0</v>
      </c>
      <c r="H63" s="195">
        <f t="shared" si="5"/>
        <v>1041001</v>
      </c>
      <c r="I63" s="196">
        <f t="shared" si="5"/>
        <v>0</v>
      </c>
      <c r="J63" s="195">
        <f t="shared" si="5"/>
        <v>1007747</v>
      </c>
      <c r="K63" s="196">
        <f t="shared" si="5"/>
        <v>0</v>
      </c>
    </row>
    <row r="64" spans="1:11" s="3" customFormat="1" x14ac:dyDescent="0.25">
      <c r="A64" s="189"/>
      <c r="B64" s="190"/>
      <c r="C64" s="191"/>
      <c r="D64" s="190"/>
      <c r="E64" s="192" t="s">
        <v>117</v>
      </c>
      <c r="F64" s="193"/>
      <c r="G64" s="194"/>
      <c r="H64" s="195"/>
      <c r="I64" s="196"/>
      <c r="J64" s="195"/>
      <c r="K64" s="196"/>
    </row>
    <row r="65" spans="1:11" x14ac:dyDescent="0.25">
      <c r="A65" s="181">
        <f>B3</f>
        <v>84000</v>
      </c>
      <c r="B65" s="182">
        <v>580</v>
      </c>
      <c r="C65" s="183" t="s">
        <v>38</v>
      </c>
      <c r="D65" s="182">
        <v>581</v>
      </c>
      <c r="E65" s="184" t="s">
        <v>39</v>
      </c>
      <c r="F65" s="185"/>
      <c r="G65" s="186"/>
      <c r="H65" s="187"/>
      <c r="I65" s="188"/>
      <c r="J65" s="187"/>
      <c r="K65" s="188"/>
    </row>
    <row r="66" spans="1:11" x14ac:dyDescent="0.25">
      <c r="A66" s="181">
        <f>B3</f>
        <v>84000</v>
      </c>
      <c r="B66" s="182">
        <v>580</v>
      </c>
      <c r="C66" s="183" t="s">
        <v>38</v>
      </c>
      <c r="D66" s="182">
        <v>582</v>
      </c>
      <c r="E66" s="184" t="s">
        <v>40</v>
      </c>
      <c r="F66" s="193"/>
      <c r="G66" s="201"/>
      <c r="H66" s="187"/>
      <c r="I66" s="188"/>
      <c r="J66" s="187"/>
      <c r="K66" s="188"/>
    </row>
    <row r="67" spans="1:11" x14ac:dyDescent="0.25">
      <c r="A67" s="181">
        <f>B3</f>
        <v>84000</v>
      </c>
      <c r="B67" s="182">
        <v>580</v>
      </c>
      <c r="C67" s="183" t="s">
        <v>38</v>
      </c>
      <c r="D67" s="182">
        <v>583</v>
      </c>
      <c r="E67" s="184" t="s">
        <v>41</v>
      </c>
      <c r="F67" s="185"/>
      <c r="G67" s="201">
        <v>8017163.8700000001</v>
      </c>
      <c r="H67" s="187"/>
      <c r="I67" s="188">
        <v>7500000</v>
      </c>
      <c r="J67" s="187"/>
      <c r="K67" s="188">
        <v>8000000</v>
      </c>
    </row>
    <row r="68" spans="1:11" x14ac:dyDescent="0.25">
      <c r="A68" s="181">
        <f>B3</f>
        <v>84000</v>
      </c>
      <c r="B68" s="182">
        <v>580</v>
      </c>
      <c r="C68" s="183" t="s">
        <v>38</v>
      </c>
      <c r="D68" s="182">
        <v>589</v>
      </c>
      <c r="E68" s="184" t="s">
        <v>42</v>
      </c>
      <c r="F68" s="185"/>
      <c r="G68" s="194"/>
      <c r="H68" s="187"/>
      <c r="I68" s="188"/>
      <c r="J68" s="187"/>
      <c r="K68" s="188"/>
    </row>
    <row r="69" spans="1:11" s="3" customFormat="1" x14ac:dyDescent="0.25">
      <c r="A69" s="189"/>
      <c r="B69" s="190"/>
      <c r="C69" s="191" t="s">
        <v>123</v>
      </c>
      <c r="D69" s="190"/>
      <c r="E69" s="192"/>
      <c r="F69" s="185">
        <f t="shared" ref="F69:K69" si="6">SUM(F65:F68)</f>
        <v>0</v>
      </c>
      <c r="G69" s="186">
        <f t="shared" si="6"/>
        <v>8017163.8700000001</v>
      </c>
      <c r="H69" s="195">
        <f t="shared" si="6"/>
        <v>0</v>
      </c>
      <c r="I69" s="196">
        <f t="shared" si="6"/>
        <v>7500000</v>
      </c>
      <c r="J69" s="195">
        <f t="shared" si="6"/>
        <v>0</v>
      </c>
      <c r="K69" s="196">
        <f t="shared" si="6"/>
        <v>8000000</v>
      </c>
    </row>
    <row r="70" spans="1:11" s="3" customFormat="1" x14ac:dyDescent="0.25">
      <c r="A70" s="189"/>
      <c r="B70" s="190"/>
      <c r="C70" s="191"/>
      <c r="D70" s="190"/>
      <c r="E70" s="192"/>
      <c r="F70" s="185"/>
      <c r="G70" s="194"/>
      <c r="H70" s="195"/>
      <c r="I70" s="196"/>
      <c r="J70" s="195"/>
      <c r="K70" s="196"/>
    </row>
    <row r="71" spans="1:11" x14ac:dyDescent="0.25">
      <c r="A71" s="181">
        <f>B3</f>
        <v>84000</v>
      </c>
      <c r="B71" s="182">
        <v>590</v>
      </c>
      <c r="C71" s="191" t="s">
        <v>43</v>
      </c>
      <c r="D71" s="182">
        <v>591</v>
      </c>
      <c r="E71" s="184" t="s">
        <v>43</v>
      </c>
      <c r="F71" s="193">
        <v>0</v>
      </c>
      <c r="G71" s="186">
        <v>0</v>
      </c>
      <c r="H71" s="187">
        <v>0</v>
      </c>
      <c r="I71" s="188">
        <v>0</v>
      </c>
      <c r="J71" s="187">
        <v>0</v>
      </c>
      <c r="K71" s="188">
        <v>0</v>
      </c>
    </row>
    <row r="72" spans="1:11" s="3" customFormat="1" x14ac:dyDescent="0.25">
      <c r="A72" s="189"/>
      <c r="B72" s="190"/>
      <c r="C72" s="191"/>
      <c r="D72" s="190"/>
      <c r="E72" s="192"/>
      <c r="F72" s="193"/>
      <c r="G72" s="186"/>
      <c r="H72" s="195"/>
      <c r="I72" s="196"/>
      <c r="J72" s="195"/>
      <c r="K72" s="196"/>
    </row>
    <row r="73" spans="1:11" x14ac:dyDescent="0.25">
      <c r="A73" s="181">
        <f>B3</f>
        <v>84000</v>
      </c>
      <c r="B73" s="182">
        <v>600</v>
      </c>
      <c r="C73" s="183" t="s">
        <v>45</v>
      </c>
      <c r="D73" s="182">
        <v>601</v>
      </c>
      <c r="E73" s="184" t="s">
        <v>44</v>
      </c>
      <c r="F73" s="193"/>
      <c r="G73" s="186">
        <v>3429417.13</v>
      </c>
      <c r="H73" s="187"/>
      <c r="I73" s="188">
        <v>2905000</v>
      </c>
      <c r="J73" s="187"/>
      <c r="K73" s="188">
        <v>1535000</v>
      </c>
    </row>
    <row r="74" spans="1:11" x14ac:dyDescent="0.25">
      <c r="A74" s="181">
        <f>B3</f>
        <v>84000</v>
      </c>
      <c r="B74" s="182">
        <v>600</v>
      </c>
      <c r="C74" s="183" t="s">
        <v>45</v>
      </c>
      <c r="D74" s="182">
        <v>602</v>
      </c>
      <c r="E74" s="184" t="s">
        <v>46</v>
      </c>
      <c r="F74" s="185">
        <v>0</v>
      </c>
      <c r="G74" s="186">
        <v>2950627.54</v>
      </c>
      <c r="H74" s="187">
        <v>0</v>
      </c>
      <c r="I74" s="188">
        <v>2000000</v>
      </c>
      <c r="J74" s="187">
        <v>0</v>
      </c>
      <c r="K74" s="188">
        <v>3000000</v>
      </c>
    </row>
    <row r="75" spans="1:11" x14ac:dyDescent="0.25">
      <c r="A75" s="181">
        <f>B3</f>
        <v>84000</v>
      </c>
      <c r="B75" s="182">
        <v>600</v>
      </c>
      <c r="C75" s="183" t="s">
        <v>45</v>
      </c>
      <c r="D75" s="182">
        <v>603</v>
      </c>
      <c r="E75" s="184" t="s">
        <v>47</v>
      </c>
      <c r="F75" s="185"/>
      <c r="G75" s="186"/>
      <c r="H75" s="187"/>
      <c r="I75" s="188"/>
      <c r="J75" s="187"/>
      <c r="K75" s="188"/>
    </row>
    <row r="76" spans="1:11" x14ac:dyDescent="0.25">
      <c r="A76" s="181">
        <f>B3</f>
        <v>84000</v>
      </c>
      <c r="B76" s="182">
        <v>600</v>
      </c>
      <c r="C76" s="183" t="s">
        <v>45</v>
      </c>
      <c r="D76" s="182">
        <v>604</v>
      </c>
      <c r="E76" s="184" t="s">
        <v>48</v>
      </c>
      <c r="F76" s="185"/>
      <c r="G76" s="186">
        <v>2238734.41</v>
      </c>
      <c r="H76" s="187"/>
      <c r="I76" s="188">
        <v>2000000</v>
      </c>
      <c r="J76" s="187"/>
      <c r="K76" s="188">
        <v>2500000</v>
      </c>
    </row>
    <row r="77" spans="1:11" s="3" customFormat="1" x14ac:dyDescent="0.25">
      <c r="A77" s="189"/>
      <c r="B77" s="190"/>
      <c r="C77" s="191" t="s">
        <v>124</v>
      </c>
      <c r="D77" s="190"/>
      <c r="E77" s="192"/>
      <c r="F77" s="185">
        <f t="shared" ref="F77:K77" si="7">SUM(F73:F76)</f>
        <v>0</v>
      </c>
      <c r="G77" s="194">
        <f t="shared" si="7"/>
        <v>8618779.0800000001</v>
      </c>
      <c r="H77" s="195">
        <f t="shared" si="7"/>
        <v>0</v>
      </c>
      <c r="I77" s="196">
        <f t="shared" si="7"/>
        <v>6905000</v>
      </c>
      <c r="J77" s="195">
        <f t="shared" si="7"/>
        <v>0</v>
      </c>
      <c r="K77" s="196">
        <f t="shared" si="7"/>
        <v>7035000</v>
      </c>
    </row>
    <row r="78" spans="1:11" s="3" customFormat="1" x14ac:dyDescent="0.25">
      <c r="A78" s="189"/>
      <c r="B78" s="190"/>
      <c r="C78" s="191"/>
      <c r="D78" s="190"/>
      <c r="E78" s="192"/>
      <c r="F78" s="185"/>
      <c r="G78" s="186"/>
      <c r="H78" s="195"/>
      <c r="I78" s="196"/>
      <c r="J78" s="195"/>
      <c r="K78" s="196"/>
    </row>
    <row r="79" spans="1:11" s="3" customFormat="1" x14ac:dyDescent="0.25">
      <c r="A79" s="189">
        <f>B3</f>
        <v>84000</v>
      </c>
      <c r="B79" s="182">
        <v>610</v>
      </c>
      <c r="C79" s="191" t="s">
        <v>49</v>
      </c>
      <c r="D79" s="182">
        <v>611</v>
      </c>
      <c r="E79" s="184" t="s">
        <v>49</v>
      </c>
      <c r="F79" s="193"/>
      <c r="G79" s="186">
        <v>204566.22</v>
      </c>
      <c r="H79" s="195"/>
      <c r="I79" s="188">
        <v>450000</v>
      </c>
      <c r="J79" s="195"/>
      <c r="K79" s="196">
        <v>250000</v>
      </c>
    </row>
    <row r="80" spans="1:11" x14ac:dyDescent="0.25">
      <c r="A80" s="181"/>
      <c r="B80" s="182"/>
      <c r="C80" s="183"/>
      <c r="D80" s="182"/>
      <c r="E80" s="184"/>
      <c r="F80" s="193"/>
      <c r="G80" s="194"/>
      <c r="H80" s="187"/>
      <c r="I80" s="188"/>
      <c r="J80" s="187"/>
      <c r="K80" s="188"/>
    </row>
    <row r="81" spans="1:11" x14ac:dyDescent="0.25">
      <c r="A81" s="181">
        <f>B3</f>
        <v>84000</v>
      </c>
      <c r="B81" s="182">
        <v>620</v>
      </c>
      <c r="C81" s="183" t="s">
        <v>51</v>
      </c>
      <c r="D81" s="182">
        <v>621</v>
      </c>
      <c r="E81" s="184" t="s">
        <v>50</v>
      </c>
      <c r="F81" s="185"/>
      <c r="G81" s="186"/>
      <c r="H81" s="187"/>
      <c r="I81" s="188"/>
      <c r="J81" s="187"/>
      <c r="K81" s="188"/>
    </row>
    <row r="82" spans="1:11" x14ac:dyDescent="0.25">
      <c r="A82" s="181">
        <f>B3</f>
        <v>84000</v>
      </c>
      <c r="B82" s="182">
        <v>620</v>
      </c>
      <c r="C82" s="183" t="s">
        <v>51</v>
      </c>
      <c r="D82" s="182">
        <v>622</v>
      </c>
      <c r="E82" s="184" t="s">
        <v>52</v>
      </c>
      <c r="F82" s="185"/>
      <c r="G82" s="186"/>
      <c r="H82" s="187"/>
      <c r="I82" s="188"/>
      <c r="J82" s="187"/>
      <c r="K82" s="188"/>
    </row>
    <row r="83" spans="1:11" x14ac:dyDescent="0.25">
      <c r="A83" s="181">
        <f>B3</f>
        <v>84000</v>
      </c>
      <c r="B83" s="182">
        <v>620</v>
      </c>
      <c r="C83" s="183" t="s">
        <v>51</v>
      </c>
      <c r="D83" s="182">
        <v>623</v>
      </c>
      <c r="E83" s="184" t="s">
        <v>53</v>
      </c>
      <c r="F83" s="185"/>
      <c r="G83" s="186"/>
      <c r="H83" s="187"/>
      <c r="I83" s="188"/>
      <c r="J83" s="187"/>
      <c r="K83" s="188"/>
    </row>
    <row r="84" spans="1:11" x14ac:dyDescent="0.25">
      <c r="A84" s="181">
        <f>B3</f>
        <v>84000</v>
      </c>
      <c r="B84" s="182">
        <v>620</v>
      </c>
      <c r="C84" s="183" t="s">
        <v>51</v>
      </c>
      <c r="D84" s="182">
        <v>629</v>
      </c>
      <c r="E84" s="184" t="s">
        <v>382</v>
      </c>
      <c r="F84" s="185"/>
      <c r="G84" s="186"/>
      <c r="H84" s="187"/>
      <c r="I84" s="188"/>
      <c r="J84" s="187"/>
      <c r="K84" s="188"/>
    </row>
    <row r="85" spans="1:11" s="3" customFormat="1" x14ac:dyDescent="0.25">
      <c r="A85" s="189"/>
      <c r="B85" s="190"/>
      <c r="C85" s="191" t="s">
        <v>125</v>
      </c>
      <c r="D85" s="190"/>
      <c r="E85" s="192"/>
      <c r="F85" s="185">
        <f t="shared" ref="F85:K85" si="8">SUM(F81:F84)</f>
        <v>0</v>
      </c>
      <c r="G85" s="186">
        <f t="shared" si="8"/>
        <v>0</v>
      </c>
      <c r="H85" s="195">
        <f t="shared" si="8"/>
        <v>0</v>
      </c>
      <c r="I85" s="196">
        <f t="shared" si="8"/>
        <v>0</v>
      </c>
      <c r="J85" s="195">
        <f t="shared" si="8"/>
        <v>0</v>
      </c>
      <c r="K85" s="196">
        <f t="shared" si="8"/>
        <v>0</v>
      </c>
    </row>
    <row r="86" spans="1:11" s="3" customFormat="1" x14ac:dyDescent="0.25">
      <c r="A86" s="189"/>
      <c r="B86" s="190"/>
      <c r="C86" s="191"/>
      <c r="D86" s="190"/>
      <c r="E86" s="192"/>
      <c r="F86" s="185"/>
      <c r="G86" s="186"/>
      <c r="H86" s="195"/>
      <c r="I86" s="196"/>
      <c r="J86" s="195"/>
      <c r="K86" s="196"/>
    </row>
    <row r="87" spans="1:11" x14ac:dyDescent="0.25">
      <c r="A87" s="181">
        <f>B3</f>
        <v>84000</v>
      </c>
      <c r="B87" s="182">
        <v>660</v>
      </c>
      <c r="C87" s="183" t="s">
        <v>73</v>
      </c>
      <c r="D87" s="182">
        <v>661</v>
      </c>
      <c r="E87" s="184" t="s">
        <v>70</v>
      </c>
      <c r="F87" s="193"/>
      <c r="G87" s="194"/>
      <c r="H87" s="187"/>
      <c r="I87" s="188"/>
      <c r="J87" s="187"/>
      <c r="K87" s="188"/>
    </row>
    <row r="88" spans="1:11" x14ac:dyDescent="0.25">
      <c r="A88" s="181">
        <f>B3</f>
        <v>84000</v>
      </c>
      <c r="B88" s="182">
        <v>660</v>
      </c>
      <c r="C88" s="183" t="s">
        <v>73</v>
      </c>
      <c r="D88" s="182">
        <v>662</v>
      </c>
      <c r="E88" s="184" t="s">
        <v>71</v>
      </c>
      <c r="F88" s="193"/>
      <c r="G88" s="194"/>
      <c r="H88" s="187"/>
      <c r="I88" s="188"/>
      <c r="J88" s="187"/>
      <c r="K88" s="188"/>
    </row>
    <row r="89" spans="1:11" x14ac:dyDescent="0.25">
      <c r="A89" s="181">
        <f>B3</f>
        <v>84000</v>
      </c>
      <c r="B89" s="182">
        <v>660</v>
      </c>
      <c r="C89" s="183" t="s">
        <v>73</v>
      </c>
      <c r="D89" s="182">
        <v>663</v>
      </c>
      <c r="E89" s="184" t="s">
        <v>72</v>
      </c>
      <c r="F89" s="185"/>
      <c r="G89" s="186"/>
      <c r="H89" s="187"/>
      <c r="I89" s="188"/>
      <c r="J89" s="187"/>
      <c r="K89" s="188"/>
    </row>
    <row r="90" spans="1:11" x14ac:dyDescent="0.25">
      <c r="A90" s="181">
        <f>B3</f>
        <v>84000</v>
      </c>
      <c r="B90" s="182">
        <v>660</v>
      </c>
      <c r="C90" s="183" t="s">
        <v>73</v>
      </c>
      <c r="D90" s="182">
        <v>664</v>
      </c>
      <c r="E90" s="184" t="s">
        <v>74</v>
      </c>
      <c r="F90" s="185"/>
      <c r="G90" s="186"/>
      <c r="H90" s="187"/>
      <c r="I90" s="188"/>
      <c r="J90" s="187"/>
      <c r="K90" s="188"/>
    </row>
    <row r="91" spans="1:11" x14ac:dyDescent="0.25">
      <c r="A91" s="181">
        <v>0</v>
      </c>
      <c r="B91" s="182">
        <v>660</v>
      </c>
      <c r="C91" s="183" t="s">
        <v>73</v>
      </c>
      <c r="D91" s="182">
        <v>665</v>
      </c>
      <c r="E91" s="184" t="s">
        <v>449</v>
      </c>
      <c r="F91" s="185"/>
      <c r="G91" s="186"/>
      <c r="H91" s="187"/>
      <c r="I91" s="188"/>
      <c r="J91" s="187"/>
      <c r="K91" s="188"/>
    </row>
    <row r="92" spans="1:11" x14ac:dyDescent="0.25">
      <c r="A92" s="181">
        <f>B3</f>
        <v>84000</v>
      </c>
      <c r="B92" s="182">
        <v>660</v>
      </c>
      <c r="C92" s="183" t="s">
        <v>73</v>
      </c>
      <c r="D92" s="182">
        <v>666</v>
      </c>
      <c r="E92" s="184" t="s">
        <v>75</v>
      </c>
      <c r="F92" s="193"/>
      <c r="G92" s="194"/>
      <c r="H92" s="187"/>
      <c r="I92" s="188"/>
      <c r="J92" s="187"/>
      <c r="K92" s="188"/>
    </row>
    <row r="93" spans="1:11" s="3" customFormat="1" x14ac:dyDescent="0.25">
      <c r="A93" s="189"/>
      <c r="B93" s="190"/>
      <c r="C93" s="191" t="s">
        <v>126</v>
      </c>
      <c r="D93" s="190"/>
      <c r="E93" s="192"/>
      <c r="F93" s="193">
        <f t="shared" ref="F93:K93" si="9">SUM(F87:F92)</f>
        <v>0</v>
      </c>
      <c r="G93" s="194">
        <f t="shared" si="9"/>
        <v>0</v>
      </c>
      <c r="H93" s="195">
        <f t="shared" si="9"/>
        <v>0</v>
      </c>
      <c r="I93" s="196">
        <f t="shared" si="9"/>
        <v>0</v>
      </c>
      <c r="J93" s="195">
        <f t="shared" si="9"/>
        <v>0</v>
      </c>
      <c r="K93" s="196">
        <f t="shared" si="9"/>
        <v>0</v>
      </c>
    </row>
    <row r="94" spans="1:11" s="3" customFormat="1" x14ac:dyDescent="0.25">
      <c r="A94" s="189"/>
      <c r="B94" s="190"/>
      <c r="C94" s="191"/>
      <c r="D94" s="190"/>
      <c r="E94" s="192"/>
      <c r="F94" s="193"/>
      <c r="G94" s="194"/>
      <c r="H94" s="195"/>
      <c r="I94" s="196"/>
      <c r="J94" s="195"/>
      <c r="K94" s="196"/>
    </row>
    <row r="95" spans="1:11" x14ac:dyDescent="0.25">
      <c r="A95" s="181">
        <f>B3</f>
        <v>84000</v>
      </c>
      <c r="B95" s="182">
        <v>670</v>
      </c>
      <c r="C95" s="183" t="s">
        <v>405</v>
      </c>
      <c r="D95" s="182">
        <v>671</v>
      </c>
      <c r="E95" s="184" t="s">
        <v>76</v>
      </c>
      <c r="F95" s="193"/>
      <c r="G95" s="194"/>
      <c r="H95" s="187"/>
      <c r="I95" s="188"/>
      <c r="J95" s="187"/>
      <c r="K95" s="188"/>
    </row>
    <row r="96" spans="1:11" x14ac:dyDescent="0.25">
      <c r="A96" s="181">
        <f>B3</f>
        <v>84000</v>
      </c>
      <c r="B96" s="182">
        <v>670</v>
      </c>
      <c r="C96" s="183" t="s">
        <v>405</v>
      </c>
      <c r="D96" s="182">
        <v>672</v>
      </c>
      <c r="E96" s="184" t="s">
        <v>77</v>
      </c>
      <c r="F96" s="185"/>
      <c r="G96" s="186"/>
      <c r="H96" s="187"/>
      <c r="I96" s="188"/>
      <c r="J96" s="187"/>
      <c r="K96" s="188"/>
    </row>
    <row r="97" spans="1:11" x14ac:dyDescent="0.25">
      <c r="A97" s="181">
        <f>B3</f>
        <v>84000</v>
      </c>
      <c r="B97" s="182">
        <v>670</v>
      </c>
      <c r="C97" s="183" t="s">
        <v>406</v>
      </c>
      <c r="D97" s="182">
        <v>673</v>
      </c>
      <c r="E97" s="184" t="s">
        <v>407</v>
      </c>
      <c r="F97" s="185"/>
      <c r="G97" s="186"/>
      <c r="H97" s="187"/>
      <c r="I97" s="188"/>
      <c r="J97" s="187"/>
      <c r="K97" s="188"/>
    </row>
    <row r="98" spans="1:11" s="3" customFormat="1" x14ac:dyDescent="0.25">
      <c r="A98" s="189"/>
      <c r="B98" s="190"/>
      <c r="C98" s="191" t="s">
        <v>408</v>
      </c>
      <c r="D98" s="190"/>
      <c r="E98" s="192"/>
      <c r="F98" s="185">
        <f t="shared" ref="F98:K98" si="10">SUM(F95:F97)</f>
        <v>0</v>
      </c>
      <c r="G98" s="186">
        <f t="shared" si="10"/>
        <v>0</v>
      </c>
      <c r="H98" s="195">
        <f t="shared" si="10"/>
        <v>0</v>
      </c>
      <c r="I98" s="196">
        <f t="shared" si="10"/>
        <v>0</v>
      </c>
      <c r="J98" s="195">
        <f t="shared" si="10"/>
        <v>0</v>
      </c>
      <c r="K98" s="196">
        <f t="shared" si="10"/>
        <v>0</v>
      </c>
    </row>
    <row r="99" spans="1:11" s="3" customFormat="1" x14ac:dyDescent="0.25">
      <c r="A99" s="189"/>
      <c r="B99" s="190"/>
      <c r="C99" s="191"/>
      <c r="D99" s="190"/>
      <c r="E99" s="192"/>
      <c r="F99" s="185"/>
      <c r="G99" s="186"/>
      <c r="H99" s="195"/>
      <c r="I99" s="196"/>
      <c r="J99" s="195"/>
      <c r="K99" s="196"/>
    </row>
    <row r="100" spans="1:11" s="3" customFormat="1" x14ac:dyDescent="0.25">
      <c r="A100" s="189"/>
      <c r="B100" s="190"/>
      <c r="C100" s="191" t="s">
        <v>369</v>
      </c>
      <c r="D100" s="190"/>
      <c r="E100" s="192"/>
      <c r="F100" s="185">
        <f t="shared" ref="F100:K100" si="11">F98+F93+F85+F79+F77+F71+F69+F63+F37+F32+F24+F20+F7</f>
        <v>23774578.289999999</v>
      </c>
      <c r="G100" s="186">
        <f t="shared" si="11"/>
        <v>21036672.110000003</v>
      </c>
      <c r="H100" s="195">
        <f t="shared" si="11"/>
        <v>23933984</v>
      </c>
      <c r="I100" s="196">
        <f t="shared" si="11"/>
        <v>18655000</v>
      </c>
      <c r="J100" s="195">
        <f t="shared" si="11"/>
        <v>23140064</v>
      </c>
      <c r="K100" s="196">
        <f t="shared" si="11"/>
        <v>19823800</v>
      </c>
    </row>
    <row r="101" spans="1:11" s="3" customFormat="1" x14ac:dyDescent="0.25">
      <c r="A101" s="189"/>
      <c r="B101" s="190"/>
      <c r="C101" s="191"/>
      <c r="D101" s="190"/>
      <c r="E101" s="192"/>
      <c r="F101" s="193"/>
      <c r="G101" s="194"/>
      <c r="H101" s="195"/>
      <c r="I101" s="196"/>
      <c r="J101" s="195"/>
      <c r="K101" s="196"/>
    </row>
    <row r="102" spans="1:11" x14ac:dyDescent="0.25">
      <c r="A102" s="181"/>
      <c r="B102" s="182">
        <v>680</v>
      </c>
      <c r="C102" s="183" t="s">
        <v>365</v>
      </c>
      <c r="D102" s="182">
        <v>681</v>
      </c>
      <c r="E102" s="184" t="s">
        <v>366</v>
      </c>
      <c r="F102" s="193"/>
      <c r="G102" s="194"/>
      <c r="H102" s="187"/>
      <c r="I102" s="188"/>
      <c r="J102" s="187"/>
      <c r="K102" s="188"/>
    </row>
    <row r="103" spans="1:11" x14ac:dyDescent="0.25">
      <c r="A103" s="181"/>
      <c r="B103" s="182">
        <v>680</v>
      </c>
      <c r="C103" s="183" t="s">
        <v>365</v>
      </c>
      <c r="D103" s="182">
        <v>682</v>
      </c>
      <c r="E103" s="184" t="s">
        <v>367</v>
      </c>
      <c r="F103" s="185"/>
      <c r="G103" s="186"/>
      <c r="H103" s="187"/>
      <c r="I103" s="188"/>
      <c r="J103" s="187"/>
      <c r="K103" s="188"/>
    </row>
    <row r="104" spans="1:11" x14ac:dyDescent="0.25">
      <c r="A104" s="181"/>
      <c r="B104" s="182">
        <v>680</v>
      </c>
      <c r="C104" s="183" t="s">
        <v>365</v>
      </c>
      <c r="D104" s="182">
        <v>683</v>
      </c>
      <c r="E104" s="184" t="s">
        <v>159</v>
      </c>
      <c r="F104" s="193"/>
      <c r="G104" s="194"/>
      <c r="H104" s="187"/>
      <c r="I104" s="188"/>
      <c r="J104" s="187"/>
      <c r="K104" s="188"/>
    </row>
    <row r="105" spans="1:11" x14ac:dyDescent="0.25">
      <c r="A105" s="181"/>
      <c r="B105" s="182">
        <v>680</v>
      </c>
      <c r="C105" s="183" t="s">
        <v>365</v>
      </c>
      <c r="D105" s="182">
        <v>684</v>
      </c>
      <c r="E105" s="184" t="s">
        <v>160</v>
      </c>
      <c r="F105" s="193"/>
      <c r="G105" s="194"/>
      <c r="H105" s="187"/>
      <c r="I105" s="188"/>
      <c r="J105" s="187"/>
      <c r="K105" s="188"/>
    </row>
    <row r="106" spans="1:11" x14ac:dyDescent="0.25">
      <c r="A106" s="181"/>
      <c r="B106" s="182">
        <v>680</v>
      </c>
      <c r="C106" s="183" t="s">
        <v>365</v>
      </c>
      <c r="D106" s="182">
        <v>685</v>
      </c>
      <c r="E106" s="184" t="s">
        <v>32</v>
      </c>
      <c r="F106" s="193"/>
      <c r="G106" s="194"/>
      <c r="H106" s="187"/>
      <c r="I106" s="188"/>
      <c r="J106" s="187"/>
      <c r="K106" s="188"/>
    </row>
    <row r="107" spans="1:11" s="3" customFormat="1" x14ac:dyDescent="0.25">
      <c r="A107" s="189"/>
      <c r="B107" s="190"/>
      <c r="C107" s="191" t="s">
        <v>368</v>
      </c>
      <c r="D107" s="190"/>
      <c r="E107" s="192"/>
      <c r="F107" s="185">
        <f t="shared" ref="F107:K107" si="12">SUM(F102:F106)</f>
        <v>0</v>
      </c>
      <c r="G107" s="186">
        <f t="shared" si="12"/>
        <v>0</v>
      </c>
      <c r="H107" s="195">
        <f t="shared" si="12"/>
        <v>0</v>
      </c>
      <c r="I107" s="196">
        <f t="shared" si="12"/>
        <v>0</v>
      </c>
      <c r="J107" s="195">
        <f t="shared" si="12"/>
        <v>0</v>
      </c>
      <c r="K107" s="196">
        <f t="shared" si="12"/>
        <v>0</v>
      </c>
    </row>
    <row r="108" spans="1:11" s="3" customFormat="1" x14ac:dyDescent="0.25">
      <c r="A108" s="189"/>
      <c r="B108" s="190"/>
      <c r="C108" s="191"/>
      <c r="D108" s="190"/>
      <c r="E108" s="192"/>
      <c r="F108" s="193"/>
      <c r="G108" s="194"/>
      <c r="H108" s="195"/>
      <c r="I108" s="196"/>
      <c r="J108" s="195"/>
      <c r="K108" s="196"/>
    </row>
    <row r="109" spans="1:11" x14ac:dyDescent="0.25">
      <c r="A109" s="181">
        <f>B3</f>
        <v>84000</v>
      </c>
      <c r="B109" s="182">
        <v>530</v>
      </c>
      <c r="C109" s="183" t="s">
        <v>24</v>
      </c>
      <c r="D109" s="182">
        <v>535</v>
      </c>
      <c r="E109" s="184" t="s">
        <v>412</v>
      </c>
      <c r="F109" s="193"/>
      <c r="G109" s="194"/>
      <c r="H109" s="187"/>
      <c r="I109" s="188"/>
      <c r="J109" s="187"/>
      <c r="K109" s="188"/>
    </row>
    <row r="110" spans="1:11" s="3" customFormat="1" ht="15.75" thickBot="1" x14ac:dyDescent="0.3">
      <c r="A110" s="189"/>
      <c r="B110" s="190"/>
      <c r="C110" s="191"/>
      <c r="D110" s="190"/>
      <c r="E110" s="192"/>
      <c r="F110" s="202"/>
      <c r="G110" s="203"/>
      <c r="H110" s="195"/>
      <c r="I110" s="196"/>
      <c r="J110" s="195"/>
      <c r="K110" s="196"/>
    </row>
    <row r="111" spans="1:11" s="3" customFormat="1" ht="15.75" thickBot="1" x14ac:dyDescent="0.3">
      <c r="A111" s="204"/>
      <c r="B111" s="205"/>
      <c r="C111" s="206" t="s">
        <v>370</v>
      </c>
      <c r="D111" s="205"/>
      <c r="E111" s="207"/>
      <c r="F111" s="208">
        <f t="shared" ref="F111:K111" si="13">F100-F107+F109</f>
        <v>23774578.289999999</v>
      </c>
      <c r="G111" s="209">
        <f t="shared" si="13"/>
        <v>21036672.110000003</v>
      </c>
      <c r="H111" s="208">
        <f t="shared" si="13"/>
        <v>23933984</v>
      </c>
      <c r="I111" s="209">
        <f t="shared" si="13"/>
        <v>18655000</v>
      </c>
      <c r="J111" s="208">
        <f t="shared" si="13"/>
        <v>23140064</v>
      </c>
      <c r="K111" s="209">
        <f t="shared" si="13"/>
        <v>19823800</v>
      </c>
    </row>
    <row r="112" spans="1:11" ht="15.75" thickTop="1" x14ac:dyDescent="0.25"/>
    <row r="113" spans="5:11" x14ac:dyDescent="0.25">
      <c r="E113" s="139" t="s">
        <v>117</v>
      </c>
      <c r="F113"/>
      <c r="G113"/>
      <c r="H113"/>
      <c r="I113"/>
      <c r="J113"/>
      <c r="K113"/>
    </row>
    <row r="114" spans="5:11" x14ac:dyDescent="0.25">
      <c r="F114"/>
      <c r="G114"/>
      <c r="H114"/>
      <c r="I114"/>
      <c r="J114"/>
      <c r="K114"/>
    </row>
    <row r="115" spans="5:11" x14ac:dyDescent="0.25">
      <c r="F115" s="180"/>
      <c r="G115" s="180"/>
      <c r="H115" s="180"/>
      <c r="I115" s="180"/>
      <c r="J115" s="180"/>
      <c r="K115" s="180"/>
    </row>
    <row r="116" spans="5:11" x14ac:dyDescent="0.25">
      <c r="E116" s="139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8"/>
  <sheetViews>
    <sheetView zoomScale="80" zoomScaleNormal="80" workbookViewId="0">
      <pane ySplit="6" topLeftCell="A19" activePane="bottomLeft" state="frozen"/>
      <selection activeCell="N23" sqref="N23"/>
      <selection pane="bottomLeft" activeCell="N23" sqref="N2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6847866.4900000002</v>
      </c>
      <c r="H7" s="8">
        <v>6854383</v>
      </c>
      <c r="J7" s="8">
        <v>6293073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2686180.56</v>
      </c>
      <c r="H9" s="8">
        <v>2689291</v>
      </c>
      <c r="J9" s="8">
        <v>2455495</v>
      </c>
    </row>
    <row r="10" spans="1:11" x14ac:dyDescent="0.25">
      <c r="C10" t="s">
        <v>197</v>
      </c>
      <c r="F10" s="8">
        <f t="shared" ref="F10:K10" si="0">SUM(F7:F9)</f>
        <v>9534047.0500000007</v>
      </c>
      <c r="G10" s="8">
        <f t="shared" si="0"/>
        <v>0</v>
      </c>
      <c r="H10" s="8">
        <f t="shared" si="0"/>
        <v>9543674</v>
      </c>
      <c r="I10" s="8">
        <f t="shared" si="0"/>
        <v>0</v>
      </c>
      <c r="J10" s="8">
        <f t="shared" si="0"/>
        <v>8748568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28943.58</v>
      </c>
      <c r="H12" s="8">
        <v>31405</v>
      </c>
      <c r="J12" s="8">
        <v>53866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133715.16</v>
      </c>
      <c r="H14" s="8">
        <v>147473</v>
      </c>
      <c r="J14" s="8">
        <v>171150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140580.88</v>
      </c>
      <c r="H16" s="8">
        <v>145303</v>
      </c>
      <c r="J16" s="8">
        <v>144815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H26" s="8">
        <v>445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445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482.22</v>
      </c>
      <c r="H29" s="8">
        <v>483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  <c r="F32" s="8">
        <f>15496.6+25740.34</f>
        <v>41236.94</v>
      </c>
      <c r="H32" s="8">
        <f>20008+27473</f>
        <v>47481</v>
      </c>
      <c r="J32" s="8">
        <f>16687+21566</f>
        <v>38253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41236.94</v>
      </c>
      <c r="G35" s="8">
        <f t="shared" si="2"/>
        <v>0</v>
      </c>
      <c r="H35" s="8">
        <f t="shared" si="2"/>
        <v>47481</v>
      </c>
      <c r="I35" s="8">
        <f t="shared" si="2"/>
        <v>0</v>
      </c>
      <c r="J35" s="8">
        <f t="shared" si="2"/>
        <v>38253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9879005.8300000019</v>
      </c>
      <c r="G44" s="8">
        <f t="shared" si="3"/>
        <v>0</v>
      </c>
      <c r="H44" s="8">
        <f t="shared" si="3"/>
        <v>9916264</v>
      </c>
      <c r="I44" s="8">
        <f t="shared" si="3"/>
        <v>0</v>
      </c>
      <c r="J44" s="8">
        <f t="shared" si="3"/>
        <v>9156652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8"/>
  <sheetViews>
    <sheetView zoomScale="80" zoomScaleNormal="80" workbookViewId="0">
      <pane ySplit="6" topLeftCell="A16" activePane="bottomLeft" state="frozen"/>
      <selection activeCell="N23" sqref="N23"/>
      <selection pane="bottomLeft" activeCell="N23" sqref="N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1602972.94</v>
      </c>
      <c r="H7" s="8">
        <v>1615865</v>
      </c>
      <c r="J7" s="8">
        <v>1638332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617232.43000000005</v>
      </c>
      <c r="H9" s="8">
        <v>627732</v>
      </c>
      <c r="J9" s="8">
        <v>608900</v>
      </c>
    </row>
    <row r="10" spans="1:11" x14ac:dyDescent="0.25">
      <c r="C10" t="s">
        <v>197</v>
      </c>
      <c r="F10" s="8">
        <f t="shared" ref="F10:K10" si="0">SUM(F7:F9)</f>
        <v>2220205.37</v>
      </c>
      <c r="G10" s="8">
        <f t="shared" si="0"/>
        <v>0</v>
      </c>
      <c r="H10" s="8">
        <f t="shared" si="0"/>
        <v>2243597</v>
      </c>
      <c r="I10" s="8">
        <f t="shared" si="0"/>
        <v>0</v>
      </c>
      <c r="J10" s="8">
        <f t="shared" si="0"/>
        <v>2247232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13829.64</v>
      </c>
      <c r="H12" s="8">
        <v>34116</v>
      </c>
      <c r="J12" s="8">
        <v>14300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164931</v>
      </c>
      <c r="H14" s="8">
        <v>167641</v>
      </c>
      <c r="J14" s="8">
        <v>216578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18406.23</v>
      </c>
      <c r="H16" s="8">
        <v>24798</v>
      </c>
      <c r="J16" s="8">
        <v>22700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H26" s="8">
        <v>53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53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2231</v>
      </c>
      <c r="H29" s="8">
        <v>2231</v>
      </c>
      <c r="J29" s="8">
        <v>2500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  <c r="F32" s="8">
        <f>1568.72+6115.1</f>
        <v>7683.8200000000006</v>
      </c>
      <c r="H32" s="8">
        <f>1593+11787</f>
        <v>13380</v>
      </c>
      <c r="J32" s="8">
        <f>7150+1000</f>
        <v>8150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7683.8200000000006</v>
      </c>
      <c r="G35" s="8">
        <f t="shared" si="2"/>
        <v>0</v>
      </c>
      <c r="H35" s="8">
        <f t="shared" si="2"/>
        <v>13380</v>
      </c>
      <c r="I35" s="8">
        <f t="shared" si="2"/>
        <v>0</v>
      </c>
      <c r="J35" s="8">
        <f t="shared" si="2"/>
        <v>8150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H39" s="8">
        <v>0</v>
      </c>
      <c r="J39" s="8">
        <v>0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2427287.06</v>
      </c>
      <c r="G44" s="8">
        <f t="shared" si="3"/>
        <v>0</v>
      </c>
      <c r="H44" s="8">
        <f t="shared" si="3"/>
        <v>2485816</v>
      </c>
      <c r="I44" s="8">
        <f t="shared" si="3"/>
        <v>0</v>
      </c>
      <c r="J44" s="8">
        <f t="shared" si="3"/>
        <v>2511460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8"/>
  <sheetViews>
    <sheetView zoomScale="80" zoomScaleNormal="80" workbookViewId="0">
      <pane ySplit="6" topLeftCell="A16" activePane="bottomLeft" state="frozen"/>
      <selection activeCell="N23" sqref="N23"/>
      <selection pane="bottomLeft" activeCell="N23" sqref="N2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1041402.68</v>
      </c>
      <c r="H7" s="8">
        <v>1041866</v>
      </c>
      <c r="J7" s="8">
        <v>1226586.01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537622.86</v>
      </c>
      <c r="H9" s="8">
        <v>537776</v>
      </c>
      <c r="J9" s="8">
        <v>521642.99</v>
      </c>
    </row>
    <row r="10" spans="1:11" x14ac:dyDescent="0.25">
      <c r="C10" t="s">
        <v>197</v>
      </c>
      <c r="F10" s="8">
        <f t="shared" ref="F10:K10" si="0">SUM(F7:F9)</f>
        <v>1579025.54</v>
      </c>
      <c r="G10" s="8">
        <f t="shared" si="0"/>
        <v>0</v>
      </c>
      <c r="H10" s="8">
        <f t="shared" si="0"/>
        <v>1579642</v>
      </c>
      <c r="I10" s="8">
        <f t="shared" si="0"/>
        <v>0</v>
      </c>
      <c r="J10" s="8">
        <f t="shared" si="0"/>
        <v>1748229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28006.77</v>
      </c>
      <c r="H12" s="8">
        <v>28317</v>
      </c>
      <c r="J12" s="8">
        <v>33300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180546.89</v>
      </c>
      <c r="H14" s="8">
        <v>180684</v>
      </c>
      <c r="J14" s="8">
        <v>185561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61764.06</v>
      </c>
      <c r="H16" s="8">
        <v>61905</v>
      </c>
      <c r="J16" s="8">
        <v>89600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130540</v>
      </c>
      <c r="H26" s="8">
        <v>130567</v>
      </c>
      <c r="J26" s="8">
        <v>176500</v>
      </c>
    </row>
    <row r="27" spans="1:11" x14ac:dyDescent="0.25">
      <c r="C27" t="s">
        <v>198</v>
      </c>
      <c r="F27" s="8">
        <f t="shared" ref="F27:K27" si="1">SUM(F18:F26)</f>
        <v>130540</v>
      </c>
      <c r="G27" s="8">
        <f t="shared" si="1"/>
        <v>0</v>
      </c>
      <c r="H27" s="8">
        <f t="shared" si="1"/>
        <v>130567</v>
      </c>
      <c r="I27" s="8">
        <f t="shared" si="1"/>
        <v>0</v>
      </c>
      <c r="J27" s="8">
        <f t="shared" si="1"/>
        <v>176500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172565.71</v>
      </c>
      <c r="H29" s="8">
        <v>172570</v>
      </c>
      <c r="J29" s="8">
        <v>181500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  <c r="F32" s="8">
        <f>3947.74+12195.48</f>
        <v>16143.22</v>
      </c>
      <c r="H32" s="8">
        <f>4064+12201</f>
        <v>16265</v>
      </c>
      <c r="J32" s="8">
        <f>4800+7000</f>
        <v>11800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16143.22</v>
      </c>
      <c r="G35" s="8">
        <f t="shared" si="2"/>
        <v>0</v>
      </c>
      <c r="H35" s="8">
        <f t="shared" si="2"/>
        <v>16265</v>
      </c>
      <c r="I35" s="8">
        <f t="shared" si="2"/>
        <v>0</v>
      </c>
      <c r="J35" s="8">
        <f t="shared" si="2"/>
        <v>11800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H39" s="8">
        <v>0</v>
      </c>
      <c r="J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2168592.19</v>
      </c>
      <c r="G44" s="8">
        <f t="shared" si="3"/>
        <v>0</v>
      </c>
      <c r="H44" s="8">
        <f t="shared" si="3"/>
        <v>2169950</v>
      </c>
      <c r="I44" s="8">
        <f t="shared" si="3"/>
        <v>0</v>
      </c>
      <c r="J44" s="8">
        <f t="shared" si="3"/>
        <v>2426490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8"/>
  <sheetViews>
    <sheetView zoomScale="80" zoomScaleNormal="80" workbookViewId="0">
      <pane ySplit="6" topLeftCell="A13" activePane="bottomLeft" state="frozen"/>
      <selection activeCell="N23" sqref="N23"/>
      <selection pane="bottomLeft" activeCell="N23" sqref="N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2534683.89</v>
      </c>
      <c r="H7" s="8">
        <v>2534690</v>
      </c>
      <c r="J7" s="8">
        <v>2775459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1098139.6100000001</v>
      </c>
      <c r="H9" s="8">
        <v>1098173</v>
      </c>
      <c r="J9" s="8">
        <v>1065228</v>
      </c>
    </row>
    <row r="10" spans="1:11" x14ac:dyDescent="0.25">
      <c r="C10" t="s">
        <v>197</v>
      </c>
      <c r="F10" s="8">
        <f t="shared" ref="F10:K10" si="0">SUM(F7:F9)</f>
        <v>3632823.5</v>
      </c>
      <c r="G10" s="8">
        <f t="shared" si="0"/>
        <v>0</v>
      </c>
      <c r="H10" s="8">
        <f t="shared" si="0"/>
        <v>3632863</v>
      </c>
      <c r="I10" s="8">
        <f t="shared" si="0"/>
        <v>0</v>
      </c>
      <c r="J10" s="8">
        <f t="shared" si="0"/>
        <v>3840687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32408.07</v>
      </c>
      <c r="H12" s="8">
        <v>32505.14</v>
      </c>
      <c r="J12" s="8">
        <v>29750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447413.84</v>
      </c>
      <c r="H14" s="8">
        <v>447426.93</v>
      </c>
      <c r="J14" s="8">
        <v>563899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43522.15</v>
      </c>
      <c r="H16" s="8">
        <v>44208.28</v>
      </c>
      <c r="J16" s="8">
        <v>56400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  <c r="F18" s="8">
        <v>13000</v>
      </c>
      <c r="H18" s="8">
        <v>13000</v>
      </c>
      <c r="J18" s="8">
        <v>13000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  <c r="F21" s="8">
        <v>2117.5</v>
      </c>
      <c r="H21" s="8">
        <v>2118</v>
      </c>
      <c r="J21" s="8">
        <v>2500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f>35083.32+11775.81+1238.47</f>
        <v>48097.599999999999</v>
      </c>
      <c r="H26" s="8">
        <v>48098</v>
      </c>
      <c r="J26" s="8">
        <f>70500-13000-2500</f>
        <v>55000</v>
      </c>
    </row>
    <row r="27" spans="1:11" x14ac:dyDescent="0.25">
      <c r="C27" t="s">
        <v>198</v>
      </c>
      <c r="F27" s="8">
        <f t="shared" ref="F27:K27" si="1">SUM(F18:F26)</f>
        <v>63215.1</v>
      </c>
      <c r="G27" s="8">
        <f t="shared" si="1"/>
        <v>0</v>
      </c>
      <c r="H27" s="8">
        <f t="shared" si="1"/>
        <v>63216</v>
      </c>
      <c r="I27" s="8">
        <f t="shared" si="1"/>
        <v>0</v>
      </c>
      <c r="J27" s="8">
        <f t="shared" si="1"/>
        <v>70500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f>4112.51+82.9+445330.39</f>
        <v>449525.8</v>
      </c>
      <c r="H29" s="8">
        <f>4113+83+445335</f>
        <v>449531</v>
      </c>
      <c r="J29" s="8">
        <f>433741.32+5100</f>
        <v>438841.32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  <c r="F32" s="8">
        <f>51077.26+107715.68</f>
        <v>158792.94</v>
      </c>
      <c r="H32" s="8">
        <f>51078+108137.65</f>
        <v>159215.65</v>
      </c>
      <c r="J32" s="8">
        <f>60500+62000</f>
        <v>122500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158792.94</v>
      </c>
      <c r="G35" s="8">
        <f t="shared" si="2"/>
        <v>0</v>
      </c>
      <c r="H35" s="8">
        <f t="shared" si="2"/>
        <v>159215.65</v>
      </c>
      <c r="I35" s="8">
        <f t="shared" si="2"/>
        <v>0</v>
      </c>
      <c r="J35" s="8">
        <f t="shared" si="2"/>
        <v>122500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4827701.3999999994</v>
      </c>
      <c r="G44" s="8">
        <f t="shared" si="3"/>
        <v>0</v>
      </c>
      <c r="H44" s="8">
        <f t="shared" si="3"/>
        <v>4828966</v>
      </c>
      <c r="I44" s="8">
        <f t="shared" si="3"/>
        <v>0</v>
      </c>
      <c r="J44" s="8">
        <f t="shared" si="3"/>
        <v>5122577.32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8"/>
  <sheetViews>
    <sheetView zoomScale="80" zoomScaleNormal="80" workbookViewId="0">
      <pane ySplit="6" topLeftCell="A13" activePane="bottomLeft" state="frozen"/>
      <selection activeCell="N23" sqref="N23"/>
      <selection pane="bottomLeft" activeCell="N23" sqref="N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99305.09</v>
      </c>
      <c r="H29" s="8">
        <v>99306</v>
      </c>
      <c r="J29" s="8">
        <v>20000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99305.09</v>
      </c>
      <c r="G44" s="8">
        <f t="shared" si="3"/>
        <v>0</v>
      </c>
      <c r="H44" s="8">
        <f t="shared" si="3"/>
        <v>99306</v>
      </c>
      <c r="I44" s="8">
        <f t="shared" si="3"/>
        <v>0</v>
      </c>
      <c r="J44" s="8">
        <f t="shared" si="3"/>
        <v>20000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8"/>
  <sheetViews>
    <sheetView zoomScale="80" zoomScaleNormal="80" workbookViewId="0">
      <pane ySplit="6" topLeftCell="A7" activePane="bottomLeft" state="frozen"/>
      <selection activeCell="N23" sqref="N23"/>
      <selection pane="bottomLeft" activeCell="N30" sqref="N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523247.27</v>
      </c>
      <c r="H7" s="8">
        <v>523252</v>
      </c>
      <c r="J7" s="8">
        <v>583634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266809.12</v>
      </c>
      <c r="H9" s="8">
        <v>266858</v>
      </c>
      <c r="J9" s="8">
        <v>302557</v>
      </c>
    </row>
    <row r="10" spans="1:11" x14ac:dyDescent="0.25">
      <c r="C10" t="s">
        <v>197</v>
      </c>
      <c r="F10" s="8">
        <f t="shared" ref="F10:K10" si="0">SUM(F7:F9)</f>
        <v>790056.39</v>
      </c>
      <c r="G10" s="8">
        <f t="shared" si="0"/>
        <v>0</v>
      </c>
      <c r="H10" s="8">
        <f t="shared" si="0"/>
        <v>790110</v>
      </c>
      <c r="I10" s="8">
        <f t="shared" si="0"/>
        <v>0</v>
      </c>
      <c r="J10" s="8">
        <f t="shared" si="0"/>
        <v>886191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1803.28</v>
      </c>
      <c r="H12" s="8">
        <v>1804</v>
      </c>
      <c r="J12" s="8">
        <v>2800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1925166.38</v>
      </c>
      <c r="H14" s="8">
        <v>1952573</v>
      </c>
      <c r="J14" s="8">
        <v>1670730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175364.87</v>
      </c>
      <c r="H16" s="8">
        <v>177296</v>
      </c>
      <c r="J16" s="8">
        <v>172694.68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25985.91</v>
      </c>
      <c r="H26" s="8">
        <v>25987</v>
      </c>
      <c r="J26" s="8">
        <v>20000</v>
      </c>
    </row>
    <row r="27" spans="1:11" x14ac:dyDescent="0.25">
      <c r="C27" t="s">
        <v>198</v>
      </c>
      <c r="F27" s="8">
        <f t="shared" ref="F27:K27" si="1">SUM(F18:F26)</f>
        <v>25985.91</v>
      </c>
      <c r="G27" s="8">
        <f t="shared" si="1"/>
        <v>0</v>
      </c>
      <c r="H27" s="8">
        <f t="shared" si="1"/>
        <v>25987</v>
      </c>
      <c r="I27" s="8">
        <f t="shared" si="1"/>
        <v>0</v>
      </c>
      <c r="J27" s="8">
        <f t="shared" si="1"/>
        <v>20000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  <c r="F32" s="8">
        <f>174681.68+1824.38</f>
        <v>176506.06</v>
      </c>
      <c r="H32" s="8">
        <f>206281+1825</f>
        <v>208106</v>
      </c>
      <c r="J32" s="8">
        <f>128618.88+2000</f>
        <v>130618.88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176506.06</v>
      </c>
      <c r="G35" s="8">
        <f t="shared" si="2"/>
        <v>0</v>
      </c>
      <c r="H35" s="8">
        <f t="shared" si="2"/>
        <v>208106</v>
      </c>
      <c r="I35" s="8">
        <f t="shared" si="2"/>
        <v>0</v>
      </c>
      <c r="J35" s="8">
        <f t="shared" si="2"/>
        <v>130618.88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3094882.89</v>
      </c>
      <c r="G44" s="8">
        <f t="shared" si="3"/>
        <v>0</v>
      </c>
      <c r="H44" s="8">
        <f t="shared" si="3"/>
        <v>3155876</v>
      </c>
      <c r="I44" s="8">
        <f t="shared" si="3"/>
        <v>0</v>
      </c>
      <c r="J44" s="8">
        <f t="shared" si="3"/>
        <v>2883034.56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8"/>
  <sheetViews>
    <sheetView zoomScale="85" zoomScaleNormal="85" workbookViewId="0">
      <pane ySplit="6" topLeftCell="A16" activePane="bottomLeft" state="frozen"/>
      <selection activeCell="N23" sqref="N23"/>
      <selection pane="bottomLeft" activeCell="N37" sqref="N3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  <c r="F39" s="8">
        <v>1277804</v>
      </c>
      <c r="H39" s="8">
        <v>1277806</v>
      </c>
      <c r="J39" s="8">
        <v>1019850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1277804</v>
      </c>
      <c r="G44" s="8">
        <f t="shared" si="3"/>
        <v>0</v>
      </c>
      <c r="H44" s="8">
        <f t="shared" si="3"/>
        <v>1277806</v>
      </c>
      <c r="I44" s="8">
        <f t="shared" si="3"/>
        <v>0</v>
      </c>
      <c r="J44" s="8">
        <f t="shared" si="3"/>
        <v>1019850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 t="str">
        <f>Revenue!B2</f>
        <v>SOWELA Technical Community College</v>
      </c>
      <c r="D2" s="1"/>
    </row>
    <row r="3" spans="1:23" x14ac:dyDescent="0.25">
      <c r="A3" s="6" t="s">
        <v>116</v>
      </c>
      <c r="B3" s="7">
        <f>Revenue!B3</f>
        <v>84000</v>
      </c>
      <c r="D3" s="1"/>
    </row>
    <row r="5" spans="1:23" s="3" customFormat="1" ht="15.75" thickBot="1" x14ac:dyDescent="0.3">
      <c r="A5" s="2" t="s">
        <v>344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337</v>
      </c>
      <c r="D6" s="16"/>
      <c r="E6" s="24"/>
      <c r="F6" s="26" t="s">
        <v>338</v>
      </c>
      <c r="G6" s="16"/>
      <c r="H6" s="24"/>
      <c r="I6" s="26" t="s">
        <v>339</v>
      </c>
      <c r="J6" s="16"/>
      <c r="K6" s="24"/>
      <c r="L6" s="26" t="s">
        <v>340</v>
      </c>
      <c r="M6" s="16"/>
      <c r="N6" s="24"/>
      <c r="O6" s="26" t="s">
        <v>341</v>
      </c>
      <c r="P6" s="16"/>
      <c r="Q6" s="24"/>
      <c r="R6" s="26" t="s">
        <v>342</v>
      </c>
      <c r="S6" s="16"/>
      <c r="T6" s="17"/>
      <c r="U6" s="26" t="s">
        <v>343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334</v>
      </c>
      <c r="D7" s="14" t="s">
        <v>335</v>
      </c>
      <c r="E7" s="25" t="s">
        <v>336</v>
      </c>
      <c r="F7" s="27" t="s">
        <v>334</v>
      </c>
      <c r="G7" s="14" t="s">
        <v>335</v>
      </c>
      <c r="H7" s="25" t="s">
        <v>336</v>
      </c>
      <c r="I7" s="27" t="s">
        <v>334</v>
      </c>
      <c r="J7" s="14" t="s">
        <v>335</v>
      </c>
      <c r="K7" s="25" t="s">
        <v>336</v>
      </c>
      <c r="L7" s="27" t="s">
        <v>334</v>
      </c>
      <c r="M7" s="14" t="s">
        <v>335</v>
      </c>
      <c r="N7" s="25" t="s">
        <v>336</v>
      </c>
      <c r="O7" s="27" t="s">
        <v>334</v>
      </c>
      <c r="P7" s="14" t="s">
        <v>335</v>
      </c>
      <c r="Q7" s="25" t="s">
        <v>336</v>
      </c>
      <c r="R7" s="27" t="s">
        <v>334</v>
      </c>
      <c r="S7" s="14" t="s">
        <v>335</v>
      </c>
      <c r="T7" s="15" t="s">
        <v>336</v>
      </c>
      <c r="U7" s="27" t="s">
        <v>334</v>
      </c>
      <c r="V7" s="14" t="s">
        <v>335</v>
      </c>
      <c r="W7" s="15" t="s">
        <v>336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343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345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346</v>
      </c>
      <c r="D28" s="16"/>
      <c r="E28" s="24"/>
      <c r="F28" s="26" t="s">
        <v>347</v>
      </c>
      <c r="G28" s="16"/>
      <c r="H28" s="24"/>
      <c r="I28" s="26" t="s">
        <v>338</v>
      </c>
      <c r="J28" s="16"/>
      <c r="K28" s="24"/>
      <c r="L28" s="26" t="s">
        <v>348</v>
      </c>
      <c r="M28" s="16"/>
      <c r="N28" s="24"/>
      <c r="O28" s="26" t="s">
        <v>339</v>
      </c>
      <c r="P28" s="16"/>
      <c r="Q28" s="24"/>
      <c r="R28" s="26" t="s">
        <v>349</v>
      </c>
      <c r="S28" s="16"/>
      <c r="T28" s="17"/>
      <c r="U28" s="26" t="s">
        <v>342</v>
      </c>
      <c r="V28" s="16"/>
      <c r="W28" s="17"/>
      <c r="X28" s="26" t="s">
        <v>350</v>
      </c>
      <c r="Y28" s="16"/>
      <c r="Z28" s="17"/>
      <c r="AA28" s="26" t="s">
        <v>352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334</v>
      </c>
      <c r="D29" s="14" t="s">
        <v>335</v>
      </c>
      <c r="E29" s="25" t="s">
        <v>336</v>
      </c>
      <c r="F29" s="27" t="s">
        <v>334</v>
      </c>
      <c r="G29" s="14" t="s">
        <v>335</v>
      </c>
      <c r="H29" s="25" t="s">
        <v>336</v>
      </c>
      <c r="I29" s="27" t="s">
        <v>334</v>
      </c>
      <c r="J29" s="14" t="s">
        <v>335</v>
      </c>
      <c r="K29" s="25" t="s">
        <v>336</v>
      </c>
      <c r="L29" s="27" t="s">
        <v>334</v>
      </c>
      <c r="M29" s="14" t="s">
        <v>335</v>
      </c>
      <c r="N29" s="25" t="s">
        <v>336</v>
      </c>
      <c r="O29" s="27" t="s">
        <v>334</v>
      </c>
      <c r="P29" s="14" t="s">
        <v>335</v>
      </c>
      <c r="Q29" s="25" t="s">
        <v>336</v>
      </c>
      <c r="R29" s="38" t="s">
        <v>334</v>
      </c>
      <c r="S29" s="14" t="s">
        <v>335</v>
      </c>
      <c r="T29" s="15" t="s">
        <v>336</v>
      </c>
      <c r="U29" s="27" t="s">
        <v>334</v>
      </c>
      <c r="V29" s="14" t="s">
        <v>335</v>
      </c>
      <c r="W29" s="15" t="s">
        <v>336</v>
      </c>
      <c r="X29" s="27" t="s">
        <v>334</v>
      </c>
      <c r="Y29" s="14" t="s">
        <v>335</v>
      </c>
      <c r="Z29" s="15" t="s">
        <v>336</v>
      </c>
      <c r="AA29" s="27" t="s">
        <v>334</v>
      </c>
      <c r="AB29" s="14" t="s">
        <v>335</v>
      </c>
      <c r="AC29" s="15" t="s">
        <v>336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351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  <c r="C2" s="4"/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84000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A2" sqref="A2"/>
    </sheetView>
  </sheetViews>
  <sheetFormatPr defaultColWidth="27" defaultRowHeight="24" customHeight="1" x14ac:dyDescent="0.7"/>
  <cols>
    <col min="1" max="5" width="27" style="103"/>
    <col min="6" max="16384" width="27" style="108"/>
  </cols>
  <sheetData>
    <row r="1" spans="1:6" ht="24" customHeight="1" x14ac:dyDescent="0.7">
      <c r="A1" s="101" t="s">
        <v>131</v>
      </c>
      <c r="B1" s="98"/>
      <c r="C1" s="98"/>
      <c r="D1" s="98" t="s">
        <v>79</v>
      </c>
      <c r="E1" s="100" t="str">
        <f>Revenue!B2</f>
        <v>SOWELA Technical Community College</v>
      </c>
      <c r="F1" s="107"/>
    </row>
    <row r="2" spans="1:6" ht="24" customHeight="1" x14ac:dyDescent="0.7">
      <c r="A2" s="101" t="s">
        <v>296</v>
      </c>
      <c r="B2" s="98"/>
      <c r="C2" s="98"/>
      <c r="D2" s="98"/>
      <c r="E2" s="98"/>
      <c r="F2" s="12"/>
    </row>
    <row r="3" spans="1:6" ht="24" customHeight="1" thickBot="1" x14ac:dyDescent="0.75">
      <c r="A3" s="104"/>
      <c r="B3" s="102"/>
      <c r="C3" s="102"/>
      <c r="D3" s="102"/>
      <c r="E3" s="102"/>
      <c r="F3" s="12"/>
    </row>
    <row r="4" spans="1:6" ht="24" customHeight="1" thickTop="1" thickBot="1" x14ac:dyDescent="0.75">
      <c r="A4" s="114" t="s">
        <v>297</v>
      </c>
      <c r="B4" s="105"/>
      <c r="C4" s="105"/>
      <c r="D4" s="105"/>
      <c r="E4" s="106"/>
      <c r="F4" s="12"/>
    </row>
    <row r="5" spans="1:6" ht="24" customHeight="1" thickTop="1" x14ac:dyDescent="0.7">
      <c r="A5" s="109"/>
      <c r="E5" s="110"/>
    </row>
    <row r="6" spans="1:6" ht="24" customHeight="1" x14ac:dyDescent="0.7">
      <c r="A6" s="109"/>
      <c r="B6" s="103" t="s">
        <v>117</v>
      </c>
      <c r="E6" s="110"/>
    </row>
    <row r="7" spans="1:6" ht="24" customHeight="1" x14ac:dyDescent="0.7">
      <c r="A7" s="109"/>
      <c r="E7" s="110"/>
    </row>
    <row r="8" spans="1:6" ht="24" customHeight="1" x14ac:dyDescent="0.7">
      <c r="A8" s="109"/>
      <c r="E8" s="110"/>
    </row>
    <row r="9" spans="1:6" ht="24" customHeight="1" x14ac:dyDescent="0.7">
      <c r="A9" s="109"/>
      <c r="E9" s="110"/>
    </row>
    <row r="10" spans="1:6" ht="24" customHeight="1" x14ac:dyDescent="0.7">
      <c r="A10" s="109"/>
      <c r="E10" s="110"/>
    </row>
    <row r="11" spans="1:6" ht="24" customHeight="1" x14ac:dyDescent="0.7">
      <c r="A11" s="109"/>
      <c r="E11" s="110"/>
    </row>
    <row r="12" spans="1:6" ht="24" customHeight="1" x14ac:dyDescent="0.7">
      <c r="A12" s="109"/>
      <c r="E12" s="110"/>
    </row>
    <row r="13" spans="1:6" ht="24" customHeight="1" x14ac:dyDescent="0.7">
      <c r="A13" s="109"/>
      <c r="E13" s="110"/>
    </row>
    <row r="14" spans="1:6" ht="24" customHeight="1" x14ac:dyDescent="0.7">
      <c r="A14" s="109"/>
      <c r="E14" s="110"/>
    </row>
    <row r="15" spans="1:6" ht="24" customHeight="1" x14ac:dyDescent="0.7">
      <c r="A15" s="109"/>
      <c r="E15" s="110"/>
    </row>
    <row r="16" spans="1:6" ht="24" customHeight="1" x14ac:dyDescent="0.7">
      <c r="A16" s="109"/>
      <c r="E16" s="110"/>
    </row>
    <row r="17" spans="1:5" ht="24" customHeight="1" x14ac:dyDescent="0.7">
      <c r="A17" s="109"/>
      <c r="E17" s="110"/>
    </row>
    <row r="18" spans="1:5" ht="24" customHeight="1" x14ac:dyDescent="0.7">
      <c r="A18" s="109"/>
      <c r="E18" s="110"/>
    </row>
    <row r="19" spans="1:5" ht="24" customHeight="1" x14ac:dyDescent="0.7">
      <c r="A19" s="109"/>
      <c r="E19" s="110"/>
    </row>
    <row r="20" spans="1:5" ht="24" customHeight="1" x14ac:dyDescent="0.7">
      <c r="A20" s="109"/>
      <c r="E20" s="110"/>
    </row>
    <row r="21" spans="1:5" ht="24" customHeight="1" x14ac:dyDescent="0.7">
      <c r="A21" s="109"/>
      <c r="E21" s="110"/>
    </row>
    <row r="22" spans="1:5" ht="24" customHeight="1" x14ac:dyDescent="0.7">
      <c r="A22" s="109"/>
      <c r="E22" s="110"/>
    </row>
    <row r="23" spans="1:5" ht="24" customHeight="1" x14ac:dyDescent="0.7">
      <c r="A23" s="109"/>
      <c r="E23" s="110"/>
    </row>
    <row r="24" spans="1:5" ht="24" customHeight="1" x14ac:dyDescent="0.7">
      <c r="A24" s="109"/>
      <c r="E24" s="110"/>
    </row>
    <row r="25" spans="1:5" ht="24" customHeight="1" x14ac:dyDescent="0.7">
      <c r="A25" s="109"/>
      <c r="E25" s="110"/>
    </row>
    <row r="26" spans="1:5" ht="24" customHeight="1" x14ac:dyDescent="0.7">
      <c r="A26" s="109"/>
      <c r="E26" s="110"/>
    </row>
    <row r="27" spans="1:5" ht="24" customHeight="1" x14ac:dyDescent="0.7">
      <c r="A27" s="109"/>
      <c r="E27" s="110"/>
    </row>
    <row r="28" spans="1:5" ht="24" customHeight="1" x14ac:dyDescent="0.7">
      <c r="A28" s="109"/>
      <c r="E28" s="110"/>
    </row>
    <row r="29" spans="1:5" ht="24" customHeight="1" x14ac:dyDescent="0.7">
      <c r="A29" s="109"/>
      <c r="E29" s="110"/>
    </row>
    <row r="30" spans="1:5" ht="24" customHeight="1" x14ac:dyDescent="0.7">
      <c r="A30" s="109"/>
      <c r="E30" s="110"/>
    </row>
    <row r="31" spans="1:5" ht="24" customHeight="1" x14ac:dyDescent="0.7">
      <c r="A31" s="109"/>
      <c r="E31" s="110"/>
    </row>
    <row r="32" spans="1:5" ht="24" customHeight="1" x14ac:dyDescent="0.7">
      <c r="A32" s="109"/>
      <c r="E32" s="110"/>
    </row>
    <row r="33" spans="1:5" ht="24" customHeight="1" x14ac:dyDescent="0.7">
      <c r="A33" s="109"/>
      <c r="E33" s="110"/>
    </row>
    <row r="34" spans="1:5" ht="24" customHeight="1" x14ac:dyDescent="0.7">
      <c r="A34" s="109"/>
      <c r="E34" s="110"/>
    </row>
    <row r="35" spans="1:5" ht="24" customHeight="1" x14ac:dyDescent="0.7">
      <c r="A35" s="109"/>
      <c r="E35" s="110"/>
    </row>
    <row r="36" spans="1:5" ht="24" customHeight="1" x14ac:dyDescent="0.7">
      <c r="A36" s="109"/>
      <c r="E36" s="110"/>
    </row>
    <row r="37" spans="1:5" ht="24" customHeight="1" x14ac:dyDescent="0.7">
      <c r="A37" s="109"/>
      <c r="E37" s="110"/>
    </row>
    <row r="38" spans="1:5" ht="24" customHeight="1" x14ac:dyDescent="0.7">
      <c r="A38" s="109"/>
      <c r="E38" s="110"/>
    </row>
    <row r="39" spans="1:5" ht="24" customHeight="1" x14ac:dyDescent="0.7">
      <c r="A39" s="109"/>
      <c r="E39" s="110"/>
    </row>
    <row r="40" spans="1:5" ht="24" customHeight="1" x14ac:dyDescent="0.7">
      <c r="A40" s="109"/>
      <c r="E40" s="110"/>
    </row>
    <row r="41" spans="1:5" ht="24" customHeight="1" x14ac:dyDescent="0.7">
      <c r="A41" s="109"/>
      <c r="E41" s="110"/>
    </row>
    <row r="42" spans="1:5" ht="24" customHeight="1" thickBot="1" x14ac:dyDescent="0.75">
      <c r="A42" s="111"/>
      <c r="B42" s="112"/>
      <c r="C42" s="112"/>
      <c r="D42" s="112"/>
      <c r="E42" s="113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1"/>
  <sheetViews>
    <sheetView tabSelected="1" zoomScale="80" zoomScaleNormal="80" workbookViewId="0">
      <pane xSplit="1" ySplit="5" topLeftCell="B66" activePane="bottomRight" state="frozen"/>
      <selection activeCell="G70" sqref="G70"/>
      <selection pane="topRight" activeCell="G70" sqref="G70"/>
      <selection pane="bottomLeft" activeCell="G70" sqref="G70"/>
      <selection pane="bottomRight" activeCell="H83" sqref="H83"/>
    </sheetView>
  </sheetViews>
  <sheetFormatPr defaultColWidth="9.140625" defaultRowHeight="15" customHeight="1" x14ac:dyDescent="0.25"/>
  <cols>
    <col min="1" max="1" width="60.85546875" style="139" customWidth="1"/>
    <col min="2" max="5" width="26.5703125" style="143" customWidth="1"/>
    <col min="6" max="6" width="26.5703125" style="660" customWidth="1"/>
    <col min="7" max="7" width="30.140625" style="139" customWidth="1"/>
    <col min="8" max="8" width="25.140625" style="139" customWidth="1"/>
    <col min="9" max="16384" width="9.140625" style="139"/>
  </cols>
  <sheetData>
    <row r="1" spans="1:6" s="386" customFormat="1" ht="20.100000000000001" customHeight="1" x14ac:dyDescent="0.3">
      <c r="A1" s="96" t="s">
        <v>131</v>
      </c>
      <c r="B1" s="99"/>
      <c r="C1" s="99"/>
      <c r="D1" s="635" t="s">
        <v>79</v>
      </c>
      <c r="E1" s="384" t="str">
        <f>Revenue!B2</f>
        <v>SOWELA Technical Community College</v>
      </c>
      <c r="F1" s="636"/>
    </row>
    <row r="2" spans="1:6" s="386" customFormat="1" ht="20.100000000000001" customHeight="1" x14ac:dyDescent="0.3">
      <c r="A2" s="96" t="s">
        <v>132</v>
      </c>
      <c r="B2" s="99"/>
      <c r="C2" s="99"/>
      <c r="D2" s="99"/>
      <c r="E2" s="99"/>
      <c r="F2" s="637"/>
    </row>
    <row r="3" spans="1:6" s="386" customFormat="1" ht="20.100000000000001" customHeight="1" thickBot="1" x14ac:dyDescent="0.35">
      <c r="A3" s="96" t="s">
        <v>133</v>
      </c>
      <c r="B3" s="99"/>
      <c r="C3" s="99"/>
      <c r="D3" s="99"/>
      <c r="E3" s="99"/>
      <c r="F3" s="637"/>
    </row>
    <row r="4" spans="1:6" ht="15" customHeight="1" x14ac:dyDescent="0.25">
      <c r="A4" s="433" t="s">
        <v>134</v>
      </c>
      <c r="B4" s="453" t="s">
        <v>135</v>
      </c>
      <c r="C4" s="453" t="s">
        <v>446</v>
      </c>
      <c r="D4" s="453" t="s">
        <v>136</v>
      </c>
      <c r="E4" s="453" t="s">
        <v>137</v>
      </c>
      <c r="F4" s="638" t="s">
        <v>138</v>
      </c>
    </row>
    <row r="5" spans="1:6" s="140" customFormat="1" ht="15" customHeight="1" x14ac:dyDescent="0.25">
      <c r="A5" s="434"/>
      <c r="B5" s="639" t="s">
        <v>527</v>
      </c>
      <c r="C5" s="639" t="s">
        <v>527</v>
      </c>
      <c r="D5" s="639" t="s">
        <v>560</v>
      </c>
      <c r="E5" s="639" t="s">
        <v>559</v>
      </c>
      <c r="F5" s="640" t="s">
        <v>139</v>
      </c>
    </row>
    <row r="6" spans="1:6" ht="15" customHeight="1" x14ac:dyDescent="0.25">
      <c r="A6" s="435" t="s">
        <v>140</v>
      </c>
      <c r="B6" s="641"/>
      <c r="C6" s="641"/>
      <c r="D6" s="641"/>
      <c r="E6" s="641"/>
      <c r="F6" s="642"/>
    </row>
    <row r="7" spans="1:6" ht="15" customHeight="1" x14ac:dyDescent="0.25">
      <c r="A7" s="435" t="s">
        <v>141</v>
      </c>
      <c r="B7" s="641"/>
      <c r="C7" s="641"/>
      <c r="D7" s="641"/>
      <c r="E7" s="641"/>
      <c r="F7" s="643"/>
    </row>
    <row r="8" spans="1:6" ht="15" customHeight="1" x14ac:dyDescent="0.25">
      <c r="A8" s="436" t="s">
        <v>142</v>
      </c>
      <c r="B8" s="644">
        <f>Revenue!F34</f>
        <v>11920007</v>
      </c>
      <c r="C8" s="644">
        <f>Revenue!H34</f>
        <v>11920007</v>
      </c>
      <c r="D8" s="644">
        <f>Revenue!J34</f>
        <v>11159341</v>
      </c>
      <c r="E8" s="644">
        <f t="shared" ref="E8:E34" si="0">D8-C8</f>
        <v>-760666</v>
      </c>
      <c r="F8" s="645">
        <f t="shared" ref="F8:F34" si="1">IF(ISBLANK(E8),"  ",IF(C8&gt;0,E8/C8,IF(E8&gt;0,1,0)))</f>
        <v>-6.3814224270170306E-2</v>
      </c>
    </row>
    <row r="9" spans="1:6" ht="15" customHeight="1" x14ac:dyDescent="0.25">
      <c r="A9" s="436" t="s">
        <v>143</v>
      </c>
      <c r="B9" s="644">
        <f>Revenue!F36</f>
        <v>0</v>
      </c>
      <c r="C9" s="644">
        <f>Revenue!H36</f>
        <v>0</v>
      </c>
      <c r="D9" s="644">
        <f>Revenue!J36</f>
        <v>0</v>
      </c>
      <c r="E9" s="644">
        <f t="shared" si="0"/>
        <v>0</v>
      </c>
      <c r="F9" s="645">
        <f t="shared" si="1"/>
        <v>0</v>
      </c>
    </row>
    <row r="10" spans="1:6" ht="15" customHeight="1" x14ac:dyDescent="0.25">
      <c r="A10" s="437" t="s">
        <v>144</v>
      </c>
      <c r="B10" s="646">
        <f>SUM(B11:B34)</f>
        <v>981595.83</v>
      </c>
      <c r="C10" s="646">
        <f>SUM(C11:C34)</f>
        <v>1041001</v>
      </c>
      <c r="D10" s="646">
        <f>SUM(D11:D34)</f>
        <v>1007747</v>
      </c>
      <c r="E10" s="646">
        <f t="shared" si="0"/>
        <v>-33254</v>
      </c>
      <c r="F10" s="645">
        <f t="shared" si="1"/>
        <v>-3.1944253655856236E-2</v>
      </c>
    </row>
    <row r="11" spans="1:6" ht="15" customHeight="1" x14ac:dyDescent="0.25">
      <c r="A11" s="438" t="s">
        <v>145</v>
      </c>
      <c r="B11" s="454">
        <f>Revenue!F39</f>
        <v>0</v>
      </c>
      <c r="C11" s="454">
        <f>Revenue!H39</f>
        <v>0</v>
      </c>
      <c r="D11" s="454">
        <f>Revenue!J39</f>
        <v>0</v>
      </c>
      <c r="E11" s="646">
        <f t="shared" si="0"/>
        <v>0</v>
      </c>
      <c r="F11" s="645">
        <f t="shared" si="1"/>
        <v>0</v>
      </c>
    </row>
    <row r="12" spans="1:6" ht="15" customHeight="1" x14ac:dyDescent="0.25">
      <c r="A12" s="437" t="s">
        <v>146</v>
      </c>
      <c r="B12" s="454">
        <f>Revenue!F40</f>
        <v>302798</v>
      </c>
      <c r="C12" s="454">
        <f>Revenue!H40</f>
        <v>302798</v>
      </c>
      <c r="D12" s="454">
        <f>Revenue!J40</f>
        <v>296463</v>
      </c>
      <c r="E12" s="646">
        <f t="shared" si="0"/>
        <v>-6335</v>
      </c>
      <c r="F12" s="645">
        <f t="shared" si="1"/>
        <v>-2.0921538451376825E-2</v>
      </c>
    </row>
    <row r="13" spans="1:6" ht="15" customHeight="1" x14ac:dyDescent="0.25">
      <c r="A13" s="437" t="s">
        <v>147</v>
      </c>
      <c r="B13" s="454">
        <f>Revenue!F41</f>
        <v>0</v>
      </c>
      <c r="C13" s="454">
        <f>Revenue!H41</f>
        <v>0</v>
      </c>
      <c r="D13" s="454">
        <f>Revenue!J41</f>
        <v>0</v>
      </c>
      <c r="E13" s="646">
        <f t="shared" si="0"/>
        <v>0</v>
      </c>
      <c r="F13" s="645">
        <f t="shared" si="1"/>
        <v>0</v>
      </c>
    </row>
    <row r="14" spans="1:6" ht="15" customHeight="1" x14ac:dyDescent="0.25">
      <c r="A14" s="437" t="s">
        <v>148</v>
      </c>
      <c r="B14" s="454">
        <f>Revenue!F42</f>
        <v>114540</v>
      </c>
      <c r="C14" s="454">
        <f>Revenue!H42</f>
        <v>114540</v>
      </c>
      <c r="D14" s="454">
        <f>Revenue!J42</f>
        <v>227259</v>
      </c>
      <c r="E14" s="646">
        <f t="shared" si="0"/>
        <v>112719</v>
      </c>
      <c r="F14" s="645">
        <f t="shared" si="1"/>
        <v>0.98410162388685174</v>
      </c>
    </row>
    <row r="15" spans="1:6" ht="15" customHeight="1" x14ac:dyDescent="0.25">
      <c r="A15" s="437" t="s">
        <v>149</v>
      </c>
      <c r="B15" s="454">
        <f>Revenue!F43</f>
        <v>564257.82999999996</v>
      </c>
      <c r="C15" s="454">
        <f>Revenue!H43</f>
        <v>623663</v>
      </c>
      <c r="D15" s="454">
        <f>Revenue!J43</f>
        <v>484025</v>
      </c>
      <c r="E15" s="646">
        <f t="shared" si="0"/>
        <v>-139638</v>
      </c>
      <c r="F15" s="645">
        <f t="shared" si="1"/>
        <v>-0.22389976638024062</v>
      </c>
    </row>
    <row r="16" spans="1:6" ht="15" customHeight="1" x14ac:dyDescent="0.25">
      <c r="A16" s="437" t="s">
        <v>531</v>
      </c>
      <c r="B16" s="454">
        <f>Revenue!F44</f>
        <v>0</v>
      </c>
      <c r="C16" s="454">
        <f>Revenue!H44</f>
        <v>0</v>
      </c>
      <c r="D16" s="454">
        <f>Revenue!J44</f>
        <v>0</v>
      </c>
      <c r="E16" s="646">
        <f t="shared" si="0"/>
        <v>0</v>
      </c>
      <c r="F16" s="645">
        <f t="shared" si="1"/>
        <v>0</v>
      </c>
    </row>
    <row r="17" spans="1:6" ht="15" customHeight="1" x14ac:dyDescent="0.25">
      <c r="A17" s="437" t="s">
        <v>151</v>
      </c>
      <c r="B17" s="454">
        <f>Revenue!F49</f>
        <v>0</v>
      </c>
      <c r="C17" s="454">
        <f>Revenue!H49</f>
        <v>0</v>
      </c>
      <c r="D17" s="454">
        <f>Revenue!J49</f>
        <v>0</v>
      </c>
      <c r="E17" s="646">
        <f t="shared" si="0"/>
        <v>0</v>
      </c>
      <c r="F17" s="645">
        <f t="shared" si="1"/>
        <v>0</v>
      </c>
    </row>
    <row r="18" spans="1:6" ht="15" customHeight="1" x14ac:dyDescent="0.25">
      <c r="A18" s="437" t="s">
        <v>467</v>
      </c>
      <c r="B18" s="454">
        <f>Revenue!F45</f>
        <v>0</v>
      </c>
      <c r="C18" s="454">
        <f>Revenue!H45</f>
        <v>0</v>
      </c>
      <c r="D18" s="454">
        <f>Revenue!J45</f>
        <v>0</v>
      </c>
      <c r="E18" s="646">
        <f t="shared" si="0"/>
        <v>0</v>
      </c>
      <c r="F18" s="645">
        <f t="shared" si="1"/>
        <v>0</v>
      </c>
    </row>
    <row r="19" spans="1:6" ht="15" customHeight="1" x14ac:dyDescent="0.25">
      <c r="A19" s="437" t="s">
        <v>153</v>
      </c>
      <c r="B19" s="454">
        <f>Revenue!F46</f>
        <v>0</v>
      </c>
      <c r="C19" s="454">
        <f>Revenue!H46</f>
        <v>0</v>
      </c>
      <c r="D19" s="454">
        <f>Revenue!J46</f>
        <v>0</v>
      </c>
      <c r="E19" s="646">
        <f t="shared" si="0"/>
        <v>0</v>
      </c>
      <c r="F19" s="645">
        <f t="shared" si="1"/>
        <v>0</v>
      </c>
    </row>
    <row r="20" spans="1:6" ht="15" customHeight="1" x14ac:dyDescent="0.25">
      <c r="A20" s="437" t="s">
        <v>154</v>
      </c>
      <c r="B20" s="454">
        <f>Revenue!F47</f>
        <v>0</v>
      </c>
      <c r="C20" s="454">
        <f>Revenue!H47</f>
        <v>0</v>
      </c>
      <c r="D20" s="454">
        <f>Revenue!J47</f>
        <v>0</v>
      </c>
      <c r="E20" s="646">
        <f t="shared" si="0"/>
        <v>0</v>
      </c>
      <c r="F20" s="645">
        <f t="shared" si="1"/>
        <v>0</v>
      </c>
    </row>
    <row r="21" spans="1:6" ht="15" customHeight="1" x14ac:dyDescent="0.25">
      <c r="A21" s="439" t="s">
        <v>469</v>
      </c>
      <c r="B21" s="454">
        <f>Revenue!F48</f>
        <v>0</v>
      </c>
      <c r="C21" s="454">
        <f>Revenue!H48</f>
        <v>0</v>
      </c>
      <c r="D21" s="454">
        <f>Revenue!J48</f>
        <v>0</v>
      </c>
      <c r="E21" s="646">
        <f t="shared" si="0"/>
        <v>0</v>
      </c>
      <c r="F21" s="645">
        <f t="shared" si="1"/>
        <v>0</v>
      </c>
    </row>
    <row r="22" spans="1:6" ht="15" customHeight="1" x14ac:dyDescent="0.25">
      <c r="A22" s="439" t="s">
        <v>379</v>
      </c>
      <c r="B22" s="454">
        <f>Revenue!F50</f>
        <v>0</v>
      </c>
      <c r="C22" s="454">
        <f>Revenue!H50</f>
        <v>0</v>
      </c>
      <c r="D22" s="454">
        <f>Revenue!J50</f>
        <v>0</v>
      </c>
      <c r="E22" s="646">
        <f t="shared" si="0"/>
        <v>0</v>
      </c>
      <c r="F22" s="645">
        <f t="shared" si="1"/>
        <v>0</v>
      </c>
    </row>
    <row r="23" spans="1:6" ht="15" customHeight="1" x14ac:dyDescent="0.25">
      <c r="A23" s="439" t="s">
        <v>468</v>
      </c>
      <c r="B23" s="454">
        <f>Revenue!F51</f>
        <v>0</v>
      </c>
      <c r="C23" s="454">
        <f>Revenue!H51</f>
        <v>0</v>
      </c>
      <c r="D23" s="454">
        <f>Revenue!J51</f>
        <v>0</v>
      </c>
      <c r="E23" s="646">
        <f t="shared" si="0"/>
        <v>0</v>
      </c>
      <c r="F23" s="645">
        <f t="shared" si="1"/>
        <v>0</v>
      </c>
    </row>
    <row r="24" spans="1:6" ht="15" customHeight="1" x14ac:dyDescent="0.25">
      <c r="A24" s="439" t="s">
        <v>380</v>
      </c>
      <c r="B24" s="454">
        <f>Revenue!F52</f>
        <v>0</v>
      </c>
      <c r="C24" s="454">
        <f>Revenue!H52</f>
        <v>0</v>
      </c>
      <c r="D24" s="454">
        <f>Revenue!J52</f>
        <v>0</v>
      </c>
      <c r="E24" s="646">
        <f t="shared" si="0"/>
        <v>0</v>
      </c>
      <c r="F24" s="645">
        <f t="shared" si="1"/>
        <v>0</v>
      </c>
    </row>
    <row r="25" spans="1:6" ht="15" customHeight="1" x14ac:dyDescent="0.25">
      <c r="A25" s="439" t="s">
        <v>413</v>
      </c>
      <c r="B25" s="454">
        <f>Revenue!F53</f>
        <v>0</v>
      </c>
      <c r="C25" s="454">
        <f>Revenue!H53</f>
        <v>0</v>
      </c>
      <c r="D25" s="454">
        <f>Revenue!J53</f>
        <v>0</v>
      </c>
      <c r="E25" s="646">
        <f t="shared" si="0"/>
        <v>0</v>
      </c>
      <c r="F25" s="645">
        <f t="shared" si="1"/>
        <v>0</v>
      </c>
    </row>
    <row r="26" spans="1:6" ht="15" customHeight="1" x14ac:dyDescent="0.25">
      <c r="A26" s="439" t="s">
        <v>461</v>
      </c>
      <c r="B26" s="454">
        <f>Revenue!F54</f>
        <v>0</v>
      </c>
      <c r="C26" s="454">
        <f>Revenue!H54</f>
        <v>0</v>
      </c>
      <c r="D26" s="454">
        <f>Revenue!J54</f>
        <v>0</v>
      </c>
      <c r="E26" s="646">
        <f t="shared" si="0"/>
        <v>0</v>
      </c>
      <c r="F26" s="645">
        <f t="shared" si="1"/>
        <v>0</v>
      </c>
    </row>
    <row r="27" spans="1:6" ht="15" customHeight="1" x14ac:dyDescent="0.25">
      <c r="A27" s="439" t="s">
        <v>459</v>
      </c>
      <c r="B27" s="454">
        <f>Revenue!F55</f>
        <v>0</v>
      </c>
      <c r="C27" s="454">
        <f>Revenue!H55</f>
        <v>0</v>
      </c>
      <c r="D27" s="454">
        <f>Revenue!J55</f>
        <v>0</v>
      </c>
      <c r="E27" s="646">
        <f t="shared" si="0"/>
        <v>0</v>
      </c>
      <c r="F27" s="645">
        <f t="shared" si="1"/>
        <v>0</v>
      </c>
    </row>
    <row r="28" spans="1:6" ht="15" customHeight="1" x14ac:dyDescent="0.25">
      <c r="A28" s="439" t="s">
        <v>458</v>
      </c>
      <c r="B28" s="454">
        <f>Revenue!F56</f>
        <v>0</v>
      </c>
      <c r="C28" s="454">
        <f>Revenue!H56</f>
        <v>0</v>
      </c>
      <c r="D28" s="454">
        <f>Revenue!J56</f>
        <v>0</v>
      </c>
      <c r="E28" s="646">
        <f t="shared" si="0"/>
        <v>0</v>
      </c>
      <c r="F28" s="645">
        <f t="shared" si="1"/>
        <v>0</v>
      </c>
    </row>
    <row r="29" spans="1:6" ht="15" customHeight="1" x14ac:dyDescent="0.25">
      <c r="A29" s="439" t="s">
        <v>462</v>
      </c>
      <c r="B29" s="454">
        <f>Revenue!F57</f>
        <v>0</v>
      </c>
      <c r="C29" s="454">
        <f>Revenue!H57</f>
        <v>0</v>
      </c>
      <c r="D29" s="454">
        <f>Revenue!J57</f>
        <v>0</v>
      </c>
      <c r="E29" s="646">
        <f t="shared" si="0"/>
        <v>0</v>
      </c>
      <c r="F29" s="645">
        <f t="shared" si="1"/>
        <v>0</v>
      </c>
    </row>
    <row r="30" spans="1:6" ht="15" customHeight="1" x14ac:dyDescent="0.25">
      <c r="A30" s="439" t="s">
        <v>460</v>
      </c>
      <c r="B30" s="454">
        <f>Revenue!F58</f>
        <v>0</v>
      </c>
      <c r="C30" s="454">
        <f>Revenue!H58</f>
        <v>0</v>
      </c>
      <c r="D30" s="454">
        <f>Revenue!J58</f>
        <v>0</v>
      </c>
      <c r="E30" s="646">
        <f t="shared" si="0"/>
        <v>0</v>
      </c>
      <c r="F30" s="645">
        <f t="shared" si="1"/>
        <v>0</v>
      </c>
    </row>
    <row r="31" spans="1:6" ht="15" customHeight="1" x14ac:dyDescent="0.25">
      <c r="A31" s="439" t="s">
        <v>541</v>
      </c>
      <c r="B31" s="454">
        <f>Revenue!F59</f>
        <v>0</v>
      </c>
      <c r="C31" s="454">
        <f>Revenue!H59</f>
        <v>0</v>
      </c>
      <c r="D31" s="454">
        <f>Revenue!J59</f>
        <v>0</v>
      </c>
      <c r="E31" s="646">
        <f t="shared" si="0"/>
        <v>0</v>
      </c>
      <c r="F31" s="645">
        <f t="shared" si="1"/>
        <v>0</v>
      </c>
    </row>
    <row r="32" spans="1:6" ht="15" customHeight="1" x14ac:dyDescent="0.25">
      <c r="A32" s="439" t="s">
        <v>566</v>
      </c>
      <c r="B32" s="454">
        <f>Revenue!F60</f>
        <v>0</v>
      </c>
      <c r="C32" s="454">
        <f>Revenue!H60</f>
        <v>0</v>
      </c>
      <c r="D32" s="454">
        <f>Revenue!J60</f>
        <v>0</v>
      </c>
      <c r="E32" s="646">
        <f t="shared" si="0"/>
        <v>0</v>
      </c>
      <c r="F32" s="645">
        <f t="shared" si="1"/>
        <v>0</v>
      </c>
    </row>
    <row r="33" spans="1:12" ht="15" customHeight="1" x14ac:dyDescent="0.25">
      <c r="A33" s="439" t="s">
        <v>542</v>
      </c>
      <c r="B33" s="454">
        <f>Revenue!F61</f>
        <v>0</v>
      </c>
      <c r="C33" s="454">
        <f>Revenue!H61</f>
        <v>0</v>
      </c>
      <c r="D33" s="454">
        <f>Revenue!J61</f>
        <v>0</v>
      </c>
      <c r="E33" s="646">
        <f t="shared" si="0"/>
        <v>0</v>
      </c>
      <c r="F33" s="645">
        <f t="shared" si="1"/>
        <v>0</v>
      </c>
    </row>
    <row r="34" spans="1:12" ht="15" customHeight="1" x14ac:dyDescent="0.25">
      <c r="A34" s="439" t="s">
        <v>543</v>
      </c>
      <c r="B34" s="454">
        <f>Revenue!F62</f>
        <v>0</v>
      </c>
      <c r="C34" s="454">
        <f>Revenue!H62</f>
        <v>0</v>
      </c>
      <c r="D34" s="454">
        <f>Revenue!J62</f>
        <v>0</v>
      </c>
      <c r="E34" s="646">
        <f t="shared" si="0"/>
        <v>0</v>
      </c>
      <c r="F34" s="645">
        <f t="shared" si="1"/>
        <v>0</v>
      </c>
    </row>
    <row r="35" spans="1:12" ht="15" customHeight="1" x14ac:dyDescent="0.25">
      <c r="A35" s="440" t="s">
        <v>156</v>
      </c>
      <c r="B35" s="454"/>
      <c r="C35" s="454"/>
      <c r="D35" s="454"/>
      <c r="E35" s="454"/>
      <c r="F35" s="647"/>
    </row>
    <row r="36" spans="1:12" ht="15" customHeight="1" x14ac:dyDescent="0.25">
      <c r="A36" s="438" t="s">
        <v>257</v>
      </c>
      <c r="B36" s="644">
        <f>Revenue!F95+Revenue!F96</f>
        <v>0</v>
      </c>
      <c r="C36" s="644">
        <f>Revenue!H95+Revenue!H96</f>
        <v>0</v>
      </c>
      <c r="D36" s="644">
        <f>Revenue!J95+Revenue!J96</f>
        <v>0</v>
      </c>
      <c r="E36" s="644">
        <f>D36-C36</f>
        <v>0</v>
      </c>
      <c r="F36" s="645">
        <f>IF(ISBLANK(E36),"  ",IF(C36&gt;0,E36/C36,IF(E36&gt;0,1,0)))</f>
        <v>0</v>
      </c>
    </row>
    <row r="37" spans="1:12" ht="15" customHeight="1" x14ac:dyDescent="0.25">
      <c r="A37" s="441" t="s">
        <v>157</v>
      </c>
      <c r="B37" s="454"/>
      <c r="C37" s="454"/>
      <c r="D37" s="454"/>
      <c r="E37" s="454"/>
      <c r="F37" s="647"/>
    </row>
    <row r="38" spans="1:12" ht="15" customHeight="1" x14ac:dyDescent="0.25">
      <c r="A38" s="438" t="s">
        <v>257</v>
      </c>
      <c r="B38" s="455">
        <f>Revenue!F97</f>
        <v>0</v>
      </c>
      <c r="C38" s="455">
        <f>Revenue!H97</f>
        <v>0</v>
      </c>
      <c r="D38" s="455">
        <f>Revenue!J97</f>
        <v>0</v>
      </c>
      <c r="E38" s="644">
        <f>D38-C38</f>
        <v>0</v>
      </c>
      <c r="F38" s="645">
        <f>IF(ISBLANK(E38),"  ",IF(C38&gt;0,E38/C38,IF(E38&gt;0,1,0)))</f>
        <v>0</v>
      </c>
    </row>
    <row r="39" spans="1:12" ht="15" customHeight="1" x14ac:dyDescent="0.25">
      <c r="A39" s="437"/>
      <c r="B39" s="454"/>
      <c r="C39" s="454"/>
      <c r="D39" s="454"/>
      <c r="E39" s="646"/>
      <c r="F39" s="645" t="str">
        <f>IF(ISBLANK(E39),"  ",IF(C39&gt;0,E39/C39,IF(E39&gt;0,1,0)))</f>
        <v xml:space="preserve">  </v>
      </c>
    </row>
    <row r="40" spans="1:12" s="142" customFormat="1" ht="15" customHeight="1" x14ac:dyDescent="0.25">
      <c r="A40" s="442" t="s">
        <v>158</v>
      </c>
      <c r="B40" s="456">
        <f>B39+B38+B36+B10+B9+B8</f>
        <v>12901602.83</v>
      </c>
      <c r="C40" s="456">
        <f>C39+C38+C36+C10+C9+C8</f>
        <v>12961008</v>
      </c>
      <c r="D40" s="456">
        <f>D39+D38+D36+D10+D9+D8</f>
        <v>12167088</v>
      </c>
      <c r="E40" s="456">
        <f>D40-C40</f>
        <v>-793920</v>
      </c>
      <c r="F40" s="648">
        <f>IF(ISBLANK(E40),"  ",IF(C40&gt;0,E40/C40,IF(E40&gt;0,1,0)))</f>
        <v>-6.1254495020757645E-2</v>
      </c>
    </row>
    <row r="41" spans="1:12" ht="15" customHeight="1" x14ac:dyDescent="0.25">
      <c r="A41" s="440" t="s">
        <v>377</v>
      </c>
      <c r="B41" s="454"/>
      <c r="C41" s="454"/>
      <c r="D41" s="454"/>
      <c r="E41" s="454"/>
      <c r="F41" s="647"/>
    </row>
    <row r="42" spans="1:12" ht="15" customHeight="1" x14ac:dyDescent="0.25">
      <c r="A42" s="436" t="s">
        <v>371</v>
      </c>
      <c r="B42" s="644">
        <f>Revenue!F102</f>
        <v>0</v>
      </c>
      <c r="C42" s="644">
        <f>Revenue!H102</f>
        <v>0</v>
      </c>
      <c r="D42" s="644">
        <f>Revenue!J102</f>
        <v>0</v>
      </c>
      <c r="E42" s="644">
        <f t="shared" ref="E42:E47" si="2">D42-C42</f>
        <v>0</v>
      </c>
      <c r="F42" s="645">
        <f t="shared" ref="F42:F47" si="3">IF(ISBLANK(E42),"  ",IF(C42&gt;0,E42/C42,IF(E42&gt;0,1,0)))</f>
        <v>0</v>
      </c>
    </row>
    <row r="43" spans="1:12" ht="15" customHeight="1" x14ac:dyDescent="0.25">
      <c r="A43" s="443" t="s">
        <v>372</v>
      </c>
      <c r="B43" s="644">
        <f>Revenue!F103</f>
        <v>0</v>
      </c>
      <c r="C43" s="644">
        <f>Revenue!H103</f>
        <v>0</v>
      </c>
      <c r="D43" s="644">
        <f>Revenue!J103</f>
        <v>0</v>
      </c>
      <c r="E43" s="646">
        <f t="shared" si="2"/>
        <v>0</v>
      </c>
      <c r="F43" s="645">
        <f t="shared" si="3"/>
        <v>0</v>
      </c>
    </row>
    <row r="44" spans="1:12" ht="15" customHeight="1" x14ac:dyDescent="0.25">
      <c r="A44" s="443" t="s">
        <v>373</v>
      </c>
      <c r="B44" s="644">
        <f>Revenue!F104</f>
        <v>0</v>
      </c>
      <c r="C44" s="644">
        <f>Revenue!H104</f>
        <v>0</v>
      </c>
      <c r="D44" s="644">
        <f>Revenue!J104</f>
        <v>0</v>
      </c>
      <c r="E44" s="646">
        <f t="shared" si="2"/>
        <v>0</v>
      </c>
      <c r="F44" s="645">
        <f t="shared" si="3"/>
        <v>0</v>
      </c>
    </row>
    <row r="45" spans="1:12" ht="15" customHeight="1" x14ac:dyDescent="0.25">
      <c r="A45" s="443" t="s">
        <v>374</v>
      </c>
      <c r="B45" s="644">
        <f>Revenue!F105</f>
        <v>0</v>
      </c>
      <c r="C45" s="644">
        <f>Revenue!H105</f>
        <v>0</v>
      </c>
      <c r="D45" s="644">
        <f>Revenue!J105</f>
        <v>0</v>
      </c>
      <c r="E45" s="646">
        <f t="shared" si="2"/>
        <v>0</v>
      </c>
      <c r="F45" s="645">
        <f t="shared" si="3"/>
        <v>0</v>
      </c>
    </row>
    <row r="46" spans="1:12" ht="15" customHeight="1" x14ac:dyDescent="0.25">
      <c r="A46" s="444" t="s">
        <v>375</v>
      </c>
      <c r="B46" s="644">
        <f>Revenue!F106</f>
        <v>0</v>
      </c>
      <c r="C46" s="644">
        <f>Revenue!H106</f>
        <v>0</v>
      </c>
      <c r="D46" s="644">
        <f>Revenue!J106</f>
        <v>0</v>
      </c>
      <c r="E46" s="646">
        <f t="shared" si="2"/>
        <v>0</v>
      </c>
      <c r="F46" s="645">
        <f t="shared" si="3"/>
        <v>0</v>
      </c>
    </row>
    <row r="47" spans="1:12" s="142" customFormat="1" ht="15" customHeight="1" x14ac:dyDescent="0.25">
      <c r="A47" s="440" t="s">
        <v>376</v>
      </c>
      <c r="B47" s="649">
        <f>SUM(B42:B46)</f>
        <v>0</v>
      </c>
      <c r="C47" s="649">
        <f>SUM(C42:C46)</f>
        <v>0</v>
      </c>
      <c r="D47" s="649">
        <f>SUM(D42:D46)</f>
        <v>0</v>
      </c>
      <c r="E47" s="649">
        <f t="shared" si="2"/>
        <v>0</v>
      </c>
      <c r="F47" s="648">
        <f t="shared" si="3"/>
        <v>0</v>
      </c>
      <c r="L47" s="142" t="s">
        <v>117</v>
      </c>
    </row>
    <row r="48" spans="1:12" ht="15" customHeight="1" x14ac:dyDescent="0.25">
      <c r="A48" s="437" t="s">
        <v>117</v>
      </c>
      <c r="B48" s="454"/>
      <c r="C48" s="454"/>
      <c r="D48" s="454"/>
      <c r="E48" s="454"/>
      <c r="F48" s="647"/>
    </row>
    <row r="49" spans="1:6" s="142" customFormat="1" ht="15" customHeight="1" x14ac:dyDescent="0.25">
      <c r="A49" s="445" t="s">
        <v>73</v>
      </c>
      <c r="B49" s="650">
        <f>Revenue!F93-Revenue!F91</f>
        <v>0</v>
      </c>
      <c r="C49" s="650">
        <f>Revenue!H93-Revenue!H91</f>
        <v>0</v>
      </c>
      <c r="D49" s="650">
        <f>Revenue!J93-Revenue!J91</f>
        <v>0</v>
      </c>
      <c r="E49" s="650">
        <f>D49-C49</f>
        <v>0</v>
      </c>
      <c r="F49" s="648">
        <f>IF(ISBLANK(E49),"  ",IF(C49&gt;0,E49/C49,IF(E49&gt;0,1,0)))</f>
        <v>0</v>
      </c>
    </row>
    <row r="50" spans="1:6" ht="15" customHeight="1" x14ac:dyDescent="0.25">
      <c r="A50" s="437" t="s">
        <v>117</v>
      </c>
      <c r="B50" s="454"/>
      <c r="C50" s="454"/>
      <c r="D50" s="454"/>
      <c r="E50" s="454"/>
      <c r="F50" s="647"/>
    </row>
    <row r="51" spans="1:6" s="142" customFormat="1" ht="15" customHeight="1" x14ac:dyDescent="0.25">
      <c r="A51" s="445" t="s">
        <v>412</v>
      </c>
      <c r="B51" s="650">
        <f>Revenue!F109</f>
        <v>0</v>
      </c>
      <c r="C51" s="650">
        <f>Revenue!H109</f>
        <v>0</v>
      </c>
      <c r="D51" s="650">
        <f>Revenue!J109</f>
        <v>0</v>
      </c>
      <c r="E51" s="650">
        <f>D51-C51</f>
        <v>0</v>
      </c>
      <c r="F51" s="648">
        <f>IF(ISBLANK(E51),"  ",IF(C51&gt;0,E51/C51,IF(E51&gt;0,1,0)))</f>
        <v>0</v>
      </c>
    </row>
    <row r="52" spans="1:6" ht="15" customHeight="1" x14ac:dyDescent="0.25">
      <c r="A52" s="437" t="s">
        <v>117</v>
      </c>
      <c r="B52" s="454"/>
      <c r="C52" s="454"/>
      <c r="D52" s="454"/>
      <c r="E52" s="454"/>
      <c r="F52" s="647"/>
    </row>
    <row r="53" spans="1:6" s="142" customFormat="1" ht="15" customHeight="1" x14ac:dyDescent="0.25">
      <c r="A53" s="440" t="s">
        <v>159</v>
      </c>
      <c r="B53" s="649">
        <f>Revenue!F7+Revenue!F20+Revenue!F24+Revenue!F32+Revenue!F77</f>
        <v>10872975.460000001</v>
      </c>
      <c r="C53" s="649">
        <f>Revenue!H7+Revenue!H20+Revenue!H24+Revenue!H32+Revenue!H77</f>
        <v>10972976</v>
      </c>
      <c r="D53" s="649">
        <f>Revenue!J7+Revenue!J20+Revenue!J24+Revenue!J32+Revenue!J77</f>
        <v>10972976</v>
      </c>
      <c r="E53" s="649">
        <f>D53-C53</f>
        <v>0</v>
      </c>
      <c r="F53" s="648">
        <f>IF(ISBLANK(E53),"  ",IF(C53&gt;0,E53/C53,IF(E53&gt;0,1,0)))</f>
        <v>0</v>
      </c>
    </row>
    <row r="54" spans="1:6" ht="15" customHeight="1" x14ac:dyDescent="0.25">
      <c r="A54" s="437" t="s">
        <v>117</v>
      </c>
      <c r="B54" s="454"/>
      <c r="C54" s="454"/>
      <c r="D54" s="454"/>
      <c r="E54" s="454"/>
      <c r="F54" s="647"/>
    </row>
    <row r="55" spans="1:6" s="142" customFormat="1" ht="15" customHeight="1" x14ac:dyDescent="0.25">
      <c r="A55" s="446" t="s">
        <v>160</v>
      </c>
      <c r="B55" s="651">
        <f>Revenue!F69</f>
        <v>0</v>
      </c>
      <c r="C55" s="651">
        <f>Revenue!H69</f>
        <v>0</v>
      </c>
      <c r="D55" s="651">
        <f>Revenue!J69</f>
        <v>0</v>
      </c>
      <c r="E55" s="651">
        <f>D55-C55</f>
        <v>0</v>
      </c>
      <c r="F55" s="648">
        <f>IF(ISBLANK(E55),"  ",IF(C55&gt;0,E55/C55,IF(E55&gt;0,1,0)))</f>
        <v>0</v>
      </c>
    </row>
    <row r="56" spans="1:6" ht="15" customHeight="1" x14ac:dyDescent="0.25">
      <c r="A56" s="440"/>
      <c r="B56" s="455"/>
      <c r="C56" s="455"/>
      <c r="D56" s="455"/>
      <c r="E56" s="455"/>
      <c r="F56" s="652"/>
    </row>
    <row r="57" spans="1:6" s="142" customFormat="1" ht="15" customHeight="1" x14ac:dyDescent="0.25">
      <c r="A57" s="440" t="s">
        <v>32</v>
      </c>
      <c r="B57" s="649">
        <f>Revenue!F35</f>
        <v>0</v>
      </c>
      <c r="C57" s="649">
        <f>Revenue!H35</f>
        <v>0</v>
      </c>
      <c r="D57" s="649">
        <f>Revenue!J35</f>
        <v>0</v>
      </c>
      <c r="E57" s="651">
        <f>D57-C57</f>
        <v>0</v>
      </c>
      <c r="F57" s="648">
        <f>IF(ISBLANK(E57),"  ",IF(C57&gt;0,E57/C57,IF(E57&gt;0,1,0)))</f>
        <v>0</v>
      </c>
    </row>
    <row r="58" spans="1:6" ht="15" customHeight="1" x14ac:dyDescent="0.25">
      <c r="A58" s="437"/>
      <c r="B58" s="454"/>
      <c r="C58" s="454"/>
      <c r="D58" s="454"/>
      <c r="E58" s="454"/>
      <c r="F58" s="647"/>
    </row>
    <row r="59" spans="1:6" s="142" customFormat="1" ht="15" customHeight="1" x14ac:dyDescent="0.25">
      <c r="A59" s="435" t="s">
        <v>161</v>
      </c>
      <c r="B59" s="649">
        <f>B57+B55+B53+B51+B49+B40-B47</f>
        <v>23774578.289999999</v>
      </c>
      <c r="C59" s="649">
        <f>C57+C55+C53+C51+C49+C40-C47</f>
        <v>23933984</v>
      </c>
      <c r="D59" s="649">
        <f>D57+D55+D53+D51+D49+D40-D47</f>
        <v>23140064</v>
      </c>
      <c r="E59" s="649">
        <f>D59-C59</f>
        <v>-793920</v>
      </c>
      <c r="F59" s="648">
        <f>IF(ISBLANK(E59),"  ",IF(C59&gt;0,E59/C59,IF(E59&gt;0,1,0)))</f>
        <v>-3.31712430325014E-2</v>
      </c>
    </row>
    <row r="60" spans="1:6" ht="15" customHeight="1" x14ac:dyDescent="0.25">
      <c r="A60" s="447"/>
      <c r="B60" s="454"/>
      <c r="C60" s="454"/>
      <c r="D60" s="454"/>
      <c r="E60" s="454"/>
      <c r="F60" s="647" t="s">
        <v>117</v>
      </c>
    </row>
    <row r="61" spans="1:6" ht="15" customHeight="1" x14ac:dyDescent="0.25">
      <c r="A61" s="448"/>
      <c r="B61" s="455"/>
      <c r="C61" s="455"/>
      <c r="D61" s="455"/>
      <c r="E61" s="455"/>
      <c r="F61" s="653" t="s">
        <v>117</v>
      </c>
    </row>
    <row r="62" spans="1:6" ht="15" customHeight="1" x14ac:dyDescent="0.25">
      <c r="A62" s="435" t="s">
        <v>162</v>
      </c>
      <c r="B62" s="455"/>
      <c r="C62" s="455"/>
      <c r="D62" s="455"/>
      <c r="E62" s="455"/>
      <c r="F62" s="653"/>
    </row>
    <row r="63" spans="1:6" ht="15" customHeight="1" x14ac:dyDescent="0.25">
      <c r="A63" s="438" t="s">
        <v>163</v>
      </c>
      <c r="B63" s="455">
        <f>Instruction!F44</f>
        <v>9879005.8300000019</v>
      </c>
      <c r="C63" s="455">
        <f>Instruction!H44</f>
        <v>9916264</v>
      </c>
      <c r="D63" s="455">
        <f>Instruction!J44</f>
        <v>9156652</v>
      </c>
      <c r="E63" s="455">
        <f t="shared" ref="E63:E76" si="4">D63-C63</f>
        <v>-759612</v>
      </c>
      <c r="F63" s="645">
        <f t="shared" ref="F63:F76" si="5">IF(ISBLANK(E63),"  ",IF(C63&gt;0,E63/C63,IF(E63&gt;0,1,0)))</f>
        <v>-7.6602639865175029E-2</v>
      </c>
    </row>
    <row r="64" spans="1:6" ht="15" customHeight="1" x14ac:dyDescent="0.25">
      <c r="A64" s="437" t="s">
        <v>164</v>
      </c>
      <c r="B64" s="454">
        <f>Research!F44</f>
        <v>0</v>
      </c>
      <c r="C64" s="454">
        <f>Research!H44</f>
        <v>0</v>
      </c>
      <c r="D64" s="454">
        <f>Research!J44</f>
        <v>0</v>
      </c>
      <c r="E64" s="454">
        <f t="shared" si="4"/>
        <v>0</v>
      </c>
      <c r="F64" s="645">
        <f t="shared" si="5"/>
        <v>0</v>
      </c>
    </row>
    <row r="65" spans="1:6" ht="15" customHeight="1" x14ac:dyDescent="0.25">
      <c r="A65" s="437" t="s">
        <v>165</v>
      </c>
      <c r="B65" s="454">
        <f>'Public Service'!F44</f>
        <v>0</v>
      </c>
      <c r="C65" s="454">
        <f>'Public Service'!H44</f>
        <v>0</v>
      </c>
      <c r="D65" s="454">
        <f>'Public Service'!J44</f>
        <v>0</v>
      </c>
      <c r="E65" s="454">
        <f t="shared" si="4"/>
        <v>0</v>
      </c>
      <c r="F65" s="645">
        <f t="shared" si="5"/>
        <v>0</v>
      </c>
    </row>
    <row r="66" spans="1:6" ht="15" customHeight="1" x14ac:dyDescent="0.25">
      <c r="A66" s="437" t="s">
        <v>166</v>
      </c>
      <c r="B66" s="454">
        <f>'Academic Supp'!F44</f>
        <v>2427287.06</v>
      </c>
      <c r="C66" s="454">
        <f>'Academic Supp'!H44</f>
        <v>2485816</v>
      </c>
      <c r="D66" s="454">
        <f>'Academic Supp'!J44</f>
        <v>2511460</v>
      </c>
      <c r="E66" s="454">
        <f t="shared" si="4"/>
        <v>25644</v>
      </c>
      <c r="F66" s="645">
        <f t="shared" si="5"/>
        <v>1.0316129592858039E-2</v>
      </c>
    </row>
    <row r="67" spans="1:6" ht="15" customHeight="1" x14ac:dyDescent="0.25">
      <c r="A67" s="437" t="s">
        <v>167</v>
      </c>
      <c r="B67" s="454">
        <f>'Student Services'!F44</f>
        <v>2168592.19</v>
      </c>
      <c r="C67" s="454">
        <f>'Student Services'!H44</f>
        <v>2169950</v>
      </c>
      <c r="D67" s="454">
        <f>'Student Services'!J44</f>
        <v>2426490</v>
      </c>
      <c r="E67" s="454">
        <f t="shared" si="4"/>
        <v>256540</v>
      </c>
      <c r="F67" s="645">
        <f t="shared" si="5"/>
        <v>0.11822392221018918</v>
      </c>
    </row>
    <row r="68" spans="1:6" ht="15" customHeight="1" x14ac:dyDescent="0.25">
      <c r="A68" s="437" t="s">
        <v>168</v>
      </c>
      <c r="B68" s="454">
        <f>'Institutional Supp'!F44</f>
        <v>4827701.3999999994</v>
      </c>
      <c r="C68" s="454">
        <f>'Institutional Supp'!H44</f>
        <v>4828966</v>
      </c>
      <c r="D68" s="454">
        <f>'Institutional Supp'!J44</f>
        <v>5122577.32</v>
      </c>
      <c r="E68" s="454">
        <f t="shared" si="4"/>
        <v>293611.3200000003</v>
      </c>
      <c r="F68" s="645">
        <f t="shared" si="5"/>
        <v>6.0802109602759745E-2</v>
      </c>
    </row>
    <row r="69" spans="1:6" ht="15" customHeight="1" x14ac:dyDescent="0.25">
      <c r="A69" s="437" t="s">
        <v>169</v>
      </c>
      <c r="B69" s="454">
        <f>Scholarships!F44</f>
        <v>99305.09</v>
      </c>
      <c r="C69" s="454">
        <f>Scholarships!H44</f>
        <v>99306</v>
      </c>
      <c r="D69" s="454">
        <f>Scholarships!J44</f>
        <v>20000</v>
      </c>
      <c r="E69" s="454">
        <f t="shared" si="4"/>
        <v>-79306</v>
      </c>
      <c r="F69" s="645">
        <f t="shared" si="5"/>
        <v>-0.79860229996173449</v>
      </c>
    </row>
    <row r="70" spans="1:6" ht="15" customHeight="1" x14ac:dyDescent="0.25">
      <c r="A70" s="437" t="s">
        <v>170</v>
      </c>
      <c r="B70" s="454">
        <f>'OP&amp;M'!F44</f>
        <v>3094882.89</v>
      </c>
      <c r="C70" s="454">
        <f>'OP&amp;M'!H44</f>
        <v>3155876</v>
      </c>
      <c r="D70" s="454">
        <f>'OP&amp;M'!J44</f>
        <v>2883034.56</v>
      </c>
      <c r="E70" s="454">
        <f t="shared" si="4"/>
        <v>-272841.43999999994</v>
      </c>
      <c r="F70" s="645">
        <f t="shared" si="5"/>
        <v>-8.6455057169546573E-2</v>
      </c>
    </row>
    <row r="71" spans="1:6" s="142" customFormat="1" ht="15" customHeight="1" x14ac:dyDescent="0.25">
      <c r="A71" s="449" t="s">
        <v>171</v>
      </c>
      <c r="B71" s="456">
        <f>SUM(B63:B70)</f>
        <v>22496774.460000001</v>
      </c>
      <c r="C71" s="456">
        <f>SUM(C63:C70)</f>
        <v>22656178</v>
      </c>
      <c r="D71" s="456">
        <f>SUM(D63:D70)</f>
        <v>22120213.879999999</v>
      </c>
      <c r="E71" s="456">
        <f t="shared" si="4"/>
        <v>-535964.12000000104</v>
      </c>
      <c r="F71" s="648">
        <f t="shared" si="5"/>
        <v>-2.3656422543996653E-2</v>
      </c>
    </row>
    <row r="72" spans="1:6" ht="15" customHeight="1" x14ac:dyDescent="0.25">
      <c r="A72" s="437" t="s">
        <v>172</v>
      </c>
      <c r="B72" s="454">
        <f>Hospitals!F44</f>
        <v>0</v>
      </c>
      <c r="C72" s="454">
        <f>Hospitals!H44</f>
        <v>0</v>
      </c>
      <c r="D72" s="454">
        <f>Hospitals!J44</f>
        <v>0</v>
      </c>
      <c r="E72" s="454">
        <f t="shared" si="4"/>
        <v>0</v>
      </c>
      <c r="F72" s="645">
        <f t="shared" si="5"/>
        <v>0</v>
      </c>
    </row>
    <row r="73" spans="1:6" ht="15" customHeight="1" x14ac:dyDescent="0.25">
      <c r="A73" s="437" t="s">
        <v>173</v>
      </c>
      <c r="B73" s="454">
        <f>Transfers!F44</f>
        <v>1277804</v>
      </c>
      <c r="C73" s="454">
        <f>Transfers!H44</f>
        <v>1277806</v>
      </c>
      <c r="D73" s="454">
        <f>Transfers!J44</f>
        <v>1019850</v>
      </c>
      <c r="E73" s="454">
        <f t="shared" si="4"/>
        <v>-257956</v>
      </c>
      <c r="F73" s="645">
        <f t="shared" si="5"/>
        <v>-0.20187414991008024</v>
      </c>
    </row>
    <row r="74" spans="1:6" ht="15" customHeight="1" x14ac:dyDescent="0.25">
      <c r="A74" s="437" t="s">
        <v>174</v>
      </c>
      <c r="B74" s="454">
        <f>Athletics!U21+Athletics!U23-Athletics!AA40</f>
        <v>0</v>
      </c>
      <c r="C74" s="454">
        <f>Athletics!V21+Athletics!V23-Athletics!AB40</f>
        <v>0</v>
      </c>
      <c r="D74" s="454">
        <f>Athletics!W21+Athletics!W23-Athletics!AC40</f>
        <v>0</v>
      </c>
      <c r="E74" s="454">
        <f t="shared" si="4"/>
        <v>0</v>
      </c>
      <c r="F74" s="645">
        <f t="shared" si="5"/>
        <v>0</v>
      </c>
    </row>
    <row r="75" spans="1:6" ht="15" customHeight="1" x14ac:dyDescent="0.25">
      <c r="A75" s="437" t="s">
        <v>175</v>
      </c>
      <c r="B75" s="454">
        <f>Other!F44</f>
        <v>0</v>
      </c>
      <c r="C75" s="454">
        <f>Other!H44</f>
        <v>0</v>
      </c>
      <c r="D75" s="454">
        <f>Other!J44</f>
        <v>0</v>
      </c>
      <c r="E75" s="454">
        <f t="shared" si="4"/>
        <v>0</v>
      </c>
      <c r="F75" s="645">
        <f t="shared" si="5"/>
        <v>0</v>
      </c>
    </row>
    <row r="76" spans="1:6" s="142" customFormat="1" ht="15" customHeight="1" x14ac:dyDescent="0.25">
      <c r="A76" s="450" t="s">
        <v>176</v>
      </c>
      <c r="B76" s="654">
        <f>B75+B74+B73+B72+B71</f>
        <v>23774578.460000001</v>
      </c>
      <c r="C76" s="654">
        <f>C75+C74+C73+C72+C71</f>
        <v>23933984</v>
      </c>
      <c r="D76" s="654">
        <f>D75+D74+D73+D72+D71</f>
        <v>23140063.879999999</v>
      </c>
      <c r="E76" s="654">
        <f t="shared" si="4"/>
        <v>-793920.12000000104</v>
      </c>
      <c r="F76" s="648">
        <f t="shared" si="5"/>
        <v>-3.3171248046292713E-2</v>
      </c>
    </row>
    <row r="77" spans="1:6" ht="15" customHeight="1" x14ac:dyDescent="0.25">
      <c r="A77" s="448"/>
      <c r="B77" s="455"/>
      <c r="C77" s="455"/>
      <c r="D77" s="455"/>
      <c r="E77" s="455"/>
      <c r="F77" s="653"/>
    </row>
    <row r="78" spans="1:6" ht="15" customHeight="1" x14ac:dyDescent="0.25">
      <c r="A78" s="435" t="s">
        <v>177</v>
      </c>
      <c r="B78" s="455"/>
      <c r="C78" s="455"/>
      <c r="D78" s="455"/>
      <c r="E78" s="455"/>
      <c r="F78" s="653"/>
    </row>
    <row r="79" spans="1:6" ht="15" customHeight="1" x14ac:dyDescent="0.25">
      <c r="A79" s="438" t="s">
        <v>178</v>
      </c>
      <c r="B79" s="644">
        <f>Instruction!F7+Research!F7+'Public Service'!F7+'Academic Supp'!F7+'Student Services'!F7+'Institutional Supp'!F7+Scholarships!F7+'OP&amp;M'!F7+Hospitals!F7+Transfers!F7+Other!F7</f>
        <v>12550173.27</v>
      </c>
      <c r="C79" s="644">
        <f>Instruction!H7+Research!H7+'Public Service'!H7+'Academic Supp'!H7+'Student Services'!H7+'Institutional Supp'!H7+Scholarships!H7+'OP&amp;M'!H7+Hospitals!H7+Transfers!H7+Other!H7</f>
        <v>12570056</v>
      </c>
      <c r="D79" s="644">
        <f>Instruction!J7+Research!J7+'Public Service'!J7+'Academic Supp'!J7+'Student Services'!J7+'Institutional Supp'!J7+Scholarships!J7+'OP&amp;M'!J7+Hospitals!J7+Transfers!J7+Other!J7</f>
        <v>12517084.01</v>
      </c>
      <c r="E79" s="455">
        <f t="shared" ref="E79:E97" si="6">D79-C79</f>
        <v>-52971.990000000224</v>
      </c>
      <c r="F79" s="645">
        <f t="shared" ref="F79:F97" si="7">IF(ISBLANK(E79),"  ",IF(C79&gt;0,E79/C79,IF(E79&gt;0,1,0)))</f>
        <v>-4.2141411303179737E-3</v>
      </c>
    </row>
    <row r="80" spans="1:6" ht="15" customHeight="1" x14ac:dyDescent="0.25">
      <c r="A80" s="437" t="s">
        <v>179</v>
      </c>
      <c r="B80" s="646">
        <f>Instruction!F8+Research!F8+'Public Service'!F8+'Academic Supp'!F8+'Student Services'!F8+'Institutional Supp'!F8+Scholarships!F8+'OP&amp;M'!F8+Hospitals!F8+Transfers!F8+Other!F8</f>
        <v>0</v>
      </c>
      <c r="C80" s="644">
        <f>Instruction!H8+Research!H8+'Public Service'!H8+'Academic Supp'!H8+'Student Services'!H8+'Institutional Supp'!H8+Scholarships!H8+'OP&amp;M'!H8+Hospitals!H8+Transfers!H8+Other!H8</f>
        <v>0</v>
      </c>
      <c r="D80" s="644">
        <f>Instruction!J8+Research!J8+'Public Service'!J8+'Academic Supp'!J8+'Student Services'!J8+'Institutional Supp'!J8+Scholarships!J8+'OP&amp;M'!J8+Hospitals!J8+Transfers!J8+Other!J8</f>
        <v>0</v>
      </c>
      <c r="E80" s="454">
        <f t="shared" si="6"/>
        <v>0</v>
      </c>
      <c r="F80" s="645">
        <f t="shared" si="7"/>
        <v>0</v>
      </c>
    </row>
    <row r="81" spans="1:7" ht="15" customHeight="1" x14ac:dyDescent="0.25">
      <c r="A81" s="437" t="s">
        <v>180</v>
      </c>
      <c r="B81" s="457">
        <f>Instruction!F9+Research!F9+'Public Service'!F9+'Academic Supp'!F9+'Student Services'!F9+'Institutional Supp'!F9+Scholarships!F9+'OP&amp;M'!F9+Hospitals!F9+Transfers!F9+Other!F9</f>
        <v>5205984.58</v>
      </c>
      <c r="C81" s="644">
        <f>Instruction!H9+Research!H9+'Public Service'!H9+'Academic Supp'!H9+'Student Services'!H9+'Institutional Supp'!H9+Scholarships!H9+'OP&amp;M'!H9+Hospitals!H9+Transfers!H9+Other!H9</f>
        <v>5219830</v>
      </c>
      <c r="D81" s="644">
        <f>Instruction!J9+Research!J9+'Public Service'!J9+'Academic Supp'!J9+'Student Services'!J9+'Institutional Supp'!J9+Scholarships!J9+'OP&amp;M'!J9+Hospitals!J9+Transfers!J9+Other!J9</f>
        <v>4953822.99</v>
      </c>
      <c r="E81" s="454">
        <f t="shared" si="6"/>
        <v>-266007.00999999978</v>
      </c>
      <c r="F81" s="645">
        <f t="shared" si="7"/>
        <v>-5.0960856962774609E-2</v>
      </c>
    </row>
    <row r="82" spans="1:7" s="142" customFormat="1" ht="15" customHeight="1" x14ac:dyDescent="0.25">
      <c r="A82" s="449" t="s">
        <v>181</v>
      </c>
      <c r="B82" s="654">
        <f>SUM(B79:B81)</f>
        <v>17756157.850000001</v>
      </c>
      <c r="C82" s="654">
        <f>SUM(C79:C81)</f>
        <v>17789886</v>
      </c>
      <c r="D82" s="654">
        <f>SUM(D79:D81)</f>
        <v>17470907</v>
      </c>
      <c r="E82" s="456">
        <f t="shared" si="6"/>
        <v>-318979</v>
      </c>
      <c r="F82" s="648">
        <f t="shared" si="7"/>
        <v>-1.7930356608243582E-2</v>
      </c>
    </row>
    <row r="83" spans="1:7" ht="15" customHeight="1" x14ac:dyDescent="0.25">
      <c r="A83" s="437" t="s">
        <v>182</v>
      </c>
      <c r="B83" s="646">
        <f>Instruction!F12+Research!F12+'Public Service'!F12+'Academic Supp'!F12+'Student Services'!F12+'Institutional Supp'!F12+Scholarships!F12+'OP&amp;M'!F12+Hospitals!F12+Transfers!F12+Other!F12</f>
        <v>104991.34</v>
      </c>
      <c r="C83" s="646">
        <f>Instruction!H12+Research!H12+'Public Service'!H12+'Academic Supp'!H12+'Student Services'!H12+'Institutional Supp'!H12+Scholarships!H12+'OP&amp;M'!H12+Hospitals!H12+Transfers!H12+Other!H12</f>
        <v>128147.14</v>
      </c>
      <c r="D83" s="646">
        <f>Instruction!J12+Research!J12+'Public Service'!J12+'Academic Supp'!J12+'Student Services'!J12+'Institutional Supp'!J12+Scholarships!J12+'OP&amp;M'!J12+Hospitals!J12+Transfers!J12+Other!J12</f>
        <v>134016</v>
      </c>
      <c r="E83" s="454">
        <f t="shared" si="6"/>
        <v>5868.8600000000006</v>
      </c>
      <c r="F83" s="645">
        <f t="shared" si="7"/>
        <v>4.5797822721599567E-2</v>
      </c>
    </row>
    <row r="84" spans="1:7" ht="15" customHeight="1" x14ac:dyDescent="0.25">
      <c r="A84" s="437" t="s">
        <v>183</v>
      </c>
      <c r="B84" s="644">
        <f>Instruction!F14+Research!F14+'Public Service'!F14+'Academic Supp'!F14+'Student Services'!F14+'Institutional Supp'!F14+Scholarships!F14+'OP&amp;M'!F14+Hospitals!F14+Transfers!F14+Other!F14</f>
        <v>2851773.27</v>
      </c>
      <c r="C84" s="644">
        <f>Instruction!H14+Research!H14+'Public Service'!H14+'Academic Supp'!H14+'Student Services'!H14+'Institutional Supp'!H14+Scholarships!H14+'OP&amp;M'!H14+Hospitals!H14+Transfers!H14+Other!H14</f>
        <v>2895797.9299999997</v>
      </c>
      <c r="D84" s="644">
        <f>Instruction!J14+Research!J14+'Public Service'!J14+'Academic Supp'!J14+'Student Services'!J14+'Institutional Supp'!J14+Scholarships!J14+'OP&amp;M'!J14+Hospitals!J14+Transfers!J14+Other!J14</f>
        <v>2807918</v>
      </c>
      <c r="E84" s="454">
        <f t="shared" si="6"/>
        <v>-87879.929999999702</v>
      </c>
      <c r="F84" s="645">
        <f t="shared" si="7"/>
        <v>-3.0347397202538821E-2</v>
      </c>
      <c r="G84" s="137"/>
    </row>
    <row r="85" spans="1:7" ht="15" customHeight="1" x14ac:dyDescent="0.25">
      <c r="A85" s="437" t="s">
        <v>184</v>
      </c>
      <c r="B85" s="455">
        <f>Instruction!F16+Research!F16+'Public Service'!F16+'Academic Supp'!F16+'Student Services'!F16+'Institutional Supp'!F16+Scholarships!F16+'OP&amp;M'!F16+Hospitals!F16+Transfers!F16+Other!F16</f>
        <v>439638.19</v>
      </c>
      <c r="C85" s="455">
        <f>Instruction!H16+Research!H16+'Public Service'!H16+'Academic Supp'!H16+'Student Services'!H16+'Institutional Supp'!H16+Scholarships!H16+'OP&amp;M'!H16+Hospitals!H16+Transfers!H16+Other!H16</f>
        <v>453510.28</v>
      </c>
      <c r="D85" s="455">
        <f>Instruction!J16+Research!J16+'Public Service'!J16+'Academic Supp'!J16+'Student Services'!J16+'Institutional Supp'!J16+Scholarships!J16+'OP&amp;M'!J16+Hospitals!J16+Transfers!J16+Other!J16</f>
        <v>486209.68</v>
      </c>
      <c r="E85" s="454">
        <f t="shared" si="6"/>
        <v>32699.399999999965</v>
      </c>
      <c r="F85" s="645">
        <f t="shared" si="7"/>
        <v>7.2102885958836391E-2</v>
      </c>
    </row>
    <row r="86" spans="1:7" s="142" customFormat="1" ht="15" customHeight="1" x14ac:dyDescent="0.25">
      <c r="A86" s="441" t="s">
        <v>185</v>
      </c>
      <c r="B86" s="654">
        <f>SUM(B83:B85)</f>
        <v>3396402.8</v>
      </c>
      <c r="C86" s="654">
        <f>SUM(C83:C85)</f>
        <v>3477455.3499999996</v>
      </c>
      <c r="D86" s="654">
        <f>SUM(D83:D85)</f>
        <v>3428143.68</v>
      </c>
      <c r="E86" s="456">
        <f t="shared" si="6"/>
        <v>-49311.66999999946</v>
      </c>
      <c r="F86" s="648">
        <f t="shared" si="7"/>
        <v>-1.4180389117001736E-2</v>
      </c>
    </row>
    <row r="87" spans="1:7" ht="15" customHeight="1" x14ac:dyDescent="0.25">
      <c r="A87" s="437" t="s">
        <v>186</v>
      </c>
      <c r="B87" s="455">
        <f>Instruction!F27+Research!F27+'Public Service'!F27+'Academic Supp'!F27+'Student Services'!F27+'Institutional Supp'!F27+Scholarships!F27+'OP&amp;M'!F27+Hospitals!F27+Transfers!F27+Other!F27</f>
        <v>219741.01</v>
      </c>
      <c r="C87" s="455">
        <f>Instruction!H27+Research!H27+'Public Service'!H27+'Academic Supp'!H27+'Student Services'!H27+'Institutional Supp'!H27+Scholarships!H27+'OP&amp;M'!H27+Hospitals!H27+Transfers!H27+Other!H27</f>
        <v>220268</v>
      </c>
      <c r="D87" s="455">
        <f>Instruction!J27+Research!J27+'Public Service'!J27+'Academic Supp'!J27+'Student Services'!J27+'Institutional Supp'!J27+Scholarships!J27+'OP&amp;M'!J27+Hospitals!J27+Transfers!J27++Other!J27</f>
        <v>267000</v>
      </c>
      <c r="E87" s="454">
        <f t="shared" si="6"/>
        <v>46732</v>
      </c>
      <c r="F87" s="645">
        <f t="shared" si="7"/>
        <v>0.21215973268926944</v>
      </c>
    </row>
    <row r="88" spans="1:7" ht="15" customHeight="1" x14ac:dyDescent="0.25">
      <c r="A88" s="437" t="s">
        <v>187</v>
      </c>
      <c r="B88" s="454">
        <f>Instruction!F29+Research!F29+'Public Service'!F29+'Academic Supp'!F29+'Student Services'!F29+'Institutional Supp'!F29+Scholarships!F29+'OP&amp;M'!F29+Hospitals!F29+Transfers!F29+Other!F29+Athletics!U21+Athletics!U23-Athletics!AA40</f>
        <v>724109.82</v>
      </c>
      <c r="C88" s="454">
        <f>Instruction!H29+Research!H29+'Public Service'!H29+'Academic Supp'!H29+'Student Services'!H29+'Institutional Supp'!H29+Scholarships!H29+'OP&amp;M'!H29+Hospitals!H29+Transfers!H29+Other!H29+Athletics!V21+Athletics!V23-Athletics!AB40</f>
        <v>724121</v>
      </c>
      <c r="D88" s="454">
        <f>Instruction!J29+Research!J29+'Public Service'!J29+'Academic Supp'!J29+'Student Services'!J29+'Institutional Supp'!J29+Scholarships!J29+'OP&amp;M'!J29+Hospitals!J29+Transfers!J29+Other!J29+Athletics!W21+Athletics!W23-Athletics!AC40</f>
        <v>642841.32000000007</v>
      </c>
      <c r="E88" s="454">
        <f t="shared" si="6"/>
        <v>-81279.679999999935</v>
      </c>
      <c r="F88" s="645">
        <f t="shared" si="7"/>
        <v>-0.11224599203724231</v>
      </c>
    </row>
    <row r="89" spans="1:7" ht="15" customHeight="1" x14ac:dyDescent="0.25">
      <c r="A89" s="437" t="s">
        <v>188</v>
      </c>
      <c r="B89" s="454">
        <f>Instruction!F37+Research!F37+'Public Service'!F37+'Academic Supp'!F37+'Student Services'!F37+'Institutional Supp'!F37+Scholarships!F37+'OP&amp;M'!F37+Hospitals!F37+Transfers!F37+Other!F37</f>
        <v>0</v>
      </c>
      <c r="C89" s="454">
        <f>Instruction!H37+Research!H37+'Public Service'!H37+'Academic Supp'!H37+'Student Services'!H37+'Institutional Supp'!H37+Scholarships!H37+'OP&amp;M'!H37+Hospitals!H37+Transfers!H37+Other!H37</f>
        <v>0</v>
      </c>
      <c r="D89" s="454">
        <f>Instruction!J37+Research!J37+'Public Service'!J37+'Academic Supp'!J37+'Student Services'!J37+'Institutional Supp'!J37+Scholarships!J37+'OP&amp;M'!J37+Hospitals!J37+Transfers!J37+Other!J37</f>
        <v>0</v>
      </c>
      <c r="E89" s="454">
        <f t="shared" si="6"/>
        <v>0</v>
      </c>
      <c r="F89" s="645">
        <f t="shared" si="7"/>
        <v>0</v>
      </c>
    </row>
    <row r="90" spans="1:7" ht="15" customHeight="1" x14ac:dyDescent="0.25">
      <c r="A90" s="437" t="s">
        <v>189</v>
      </c>
      <c r="B90" s="454">
        <f>Instruction!F39+Research!F39+'Public Service'!F39+'Academic Supp'!F39+'Student Services'!F39+'Institutional Supp'!F39+Scholarships!F39+'OP&amp;M'!F39+Hospitals!F39+Transfers!F39+Other!F39</f>
        <v>1277804</v>
      </c>
      <c r="C90" s="454">
        <f>Instruction!H39+Research!H39+'Public Service'!H39+'Academic Supp'!H39+'Student Services'!H39+'Institutional Supp'!H39+Scholarships!H39+'OP&amp;M'!H39+Hospitals!H39+Transfers!H39+Other!H39</f>
        <v>1277806</v>
      </c>
      <c r="D90" s="454">
        <f>Instruction!J39+Research!J39+'Public Service'!J39+'Academic Supp'!J39+'Student Services'!J39+'Institutional Supp'!J39+Scholarships!J39+'OP&amp;M'!J39+Hospitals!J39+Transfers!J39+Other!J39</f>
        <v>1019850</v>
      </c>
      <c r="E90" s="454">
        <f t="shared" si="6"/>
        <v>-257956</v>
      </c>
      <c r="F90" s="645">
        <f t="shared" si="7"/>
        <v>-0.20187414991008024</v>
      </c>
    </row>
    <row r="91" spans="1:7" s="142" customFormat="1" ht="15" customHeight="1" x14ac:dyDescent="0.25">
      <c r="A91" s="441" t="s">
        <v>190</v>
      </c>
      <c r="B91" s="456">
        <f>SUM(B87:B90)</f>
        <v>2221654.83</v>
      </c>
      <c r="C91" s="456">
        <f>SUM(C87:C90)</f>
        <v>2222195</v>
      </c>
      <c r="D91" s="456">
        <f>SUM(D87:D90)</f>
        <v>1929691.32</v>
      </c>
      <c r="E91" s="456">
        <f t="shared" si="6"/>
        <v>-292503.67999999993</v>
      </c>
      <c r="F91" s="648">
        <f t="shared" si="7"/>
        <v>-0.13162826844628844</v>
      </c>
    </row>
    <row r="92" spans="1:7" ht="15" customHeight="1" x14ac:dyDescent="0.25">
      <c r="A92" s="437" t="s">
        <v>191</v>
      </c>
      <c r="B92" s="45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400362.98</v>
      </c>
      <c r="C92" s="45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444447.65</v>
      </c>
      <c r="D92" s="45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311321.88</v>
      </c>
      <c r="E92" s="454">
        <f t="shared" si="6"/>
        <v>-133125.77000000002</v>
      </c>
      <c r="F92" s="645">
        <f t="shared" si="7"/>
        <v>-0.29953082213394538</v>
      </c>
    </row>
    <row r="93" spans="1:7" ht="15" customHeight="1" x14ac:dyDescent="0.25">
      <c r="A93" s="437" t="s">
        <v>192</v>
      </c>
      <c r="B93" s="454">
        <f>Instruction!F31+Research!F31+'Public Service'!F31+'Academic Supp'!F31+'Student Services'!F31+'Institutional Supp'!F31+Scholarships!F31+'OP&amp;M'!F31+Hospitals!F31+Transfers!F31+Other!F31</f>
        <v>0</v>
      </c>
      <c r="C93" s="454">
        <f>Instruction!H31+Research!H31+'Public Service'!H31+'Academic Supp'!H31+'Student Services'!H31+'Institutional Supp'!H31+Scholarships!H31+'OP&amp;M'!H31+Hospitals!H31+Transfers!H31+Other!H31</f>
        <v>0</v>
      </c>
      <c r="D93" s="454">
        <f>Instruction!J31+Research!J31+'Public Service'!J31+'Academic Supp'!J31+'Student Services'!J31+'Institutional Supp'!J31+Scholarships!J31+'OP&amp;M'!J31+Hospitals!J31+Transfers!J31+Other!J31</f>
        <v>0</v>
      </c>
      <c r="E93" s="454">
        <f t="shared" si="6"/>
        <v>0</v>
      </c>
      <c r="F93" s="645">
        <f t="shared" si="7"/>
        <v>0</v>
      </c>
    </row>
    <row r="94" spans="1:7" ht="15" customHeight="1" x14ac:dyDescent="0.25">
      <c r="A94" s="443" t="s">
        <v>193</v>
      </c>
      <c r="B94" s="454">
        <f>Instruction!F33+Research!F33+'Public Service'!F33+'Academic Supp'!F33+'Student Services'!F33+'Institutional Supp'!F33+Scholarships!F33+'OP&amp;M'!F33+Hospitals!F33+Transfers!F33+Other!F33</f>
        <v>0</v>
      </c>
      <c r="C94" s="454">
        <f>Instruction!H33+Research!H33+'Public Service'!H33+'Academic Supp'!H33+'Student Services'!H33+'Institutional Supp'!H33+Scholarships!H33+'OP&amp;M'!H33+Hospitals!H33+Transfers!H33+Other!H33</f>
        <v>0</v>
      </c>
      <c r="D94" s="454">
        <f>Instruction!J33+Research!J33+'Public Service'!J33+'Academic Supp'!J33+'Student Services'!J33+'Institutional Supp'!J33+Scholarships!J33+'OP&amp;M'!J33+Hospitals!J33+Transfers!J33++Other!J33</f>
        <v>0</v>
      </c>
      <c r="E94" s="454">
        <f t="shared" si="6"/>
        <v>0</v>
      </c>
      <c r="F94" s="645">
        <f t="shared" si="7"/>
        <v>0</v>
      </c>
    </row>
    <row r="95" spans="1:7" s="142" customFormat="1" ht="15" customHeight="1" x14ac:dyDescent="0.25">
      <c r="A95" s="451" t="s">
        <v>194</v>
      </c>
      <c r="B95" s="654">
        <f>SUM(B92:B94)</f>
        <v>400362.98</v>
      </c>
      <c r="C95" s="654">
        <f>SUM(C92:C94)</f>
        <v>444447.65</v>
      </c>
      <c r="D95" s="654">
        <f>SUM(D92:D94)</f>
        <v>311321.88</v>
      </c>
      <c r="E95" s="654">
        <f t="shared" si="6"/>
        <v>-133125.77000000002</v>
      </c>
      <c r="F95" s="648">
        <f t="shared" si="7"/>
        <v>-0.29953082213394538</v>
      </c>
    </row>
    <row r="96" spans="1:7" ht="15" customHeight="1" x14ac:dyDescent="0.25">
      <c r="A96" s="443" t="s">
        <v>294</v>
      </c>
      <c r="B96" s="454">
        <f>Instruction!F42+Research!F42+'Public Service'!F42+'Academic Supp'!F42+'Student Services'!F42+'Institutional Supp'!F42+Scholarships!F42+'OP&amp;M'!F42+Hospitals!F42+Transfers!F42+Other!F42</f>
        <v>0</v>
      </c>
      <c r="C96" s="454">
        <f>Instruction!H42+Research!H42+'Public Service'!H42+'Academic Supp'!H42+'Student Services'!H42+'Institutional Supp'!H42+Scholarships!H42+'OP&amp;M'!H42+Hospitals!H42+Transfers!H42+Other!H42</f>
        <v>0</v>
      </c>
      <c r="D96" s="646">
        <f>Instruction!J42+Research!J42+'Public Service'!J42+'Academic Supp'!J42+'Student Services'!J42+'Institutional Supp'!J42+Scholarships!J42+'OP&amp;M'!J42+Hospitals!J42+Transfers!J42+Other!J42</f>
        <v>0</v>
      </c>
      <c r="E96" s="454">
        <f t="shared" si="6"/>
        <v>0</v>
      </c>
      <c r="F96" s="645">
        <f t="shared" si="7"/>
        <v>0</v>
      </c>
    </row>
    <row r="97" spans="1:6" s="142" customFormat="1" ht="15" customHeight="1" thickBot="1" x14ac:dyDescent="0.3">
      <c r="A97" s="452" t="s">
        <v>176</v>
      </c>
      <c r="B97" s="458">
        <f>B95+B91+B86+B82+B96</f>
        <v>23774578.460000001</v>
      </c>
      <c r="C97" s="458">
        <f>C95+C91+C86+C82+C96</f>
        <v>23933984</v>
      </c>
      <c r="D97" s="655">
        <f>D95+D91+D86+D82+D96</f>
        <v>23140063.880000003</v>
      </c>
      <c r="E97" s="458">
        <f t="shared" si="6"/>
        <v>-793920.11999999732</v>
      </c>
      <c r="F97" s="656">
        <f t="shared" si="7"/>
        <v>-3.3171248046292554E-2</v>
      </c>
    </row>
    <row r="98" spans="1:6" ht="15" customHeight="1" x14ac:dyDescent="0.25">
      <c r="A98" s="62"/>
      <c r="B98" s="76"/>
      <c r="C98" s="76"/>
      <c r="D98" s="76"/>
      <c r="E98" s="76"/>
      <c r="F98" s="657" t="s">
        <v>117</v>
      </c>
    </row>
    <row r="99" spans="1:6" ht="15" customHeight="1" x14ac:dyDescent="0.25">
      <c r="A99" s="62" t="s">
        <v>568</v>
      </c>
      <c r="B99" s="76"/>
      <c r="C99" s="76"/>
      <c r="D99" s="76"/>
      <c r="E99" s="76"/>
      <c r="F99" s="657"/>
    </row>
    <row r="100" spans="1:6" ht="15" customHeight="1" x14ac:dyDescent="0.25">
      <c r="A100" s="62" t="s">
        <v>195</v>
      </c>
      <c r="B100" s="76"/>
      <c r="C100" s="76"/>
      <c r="D100" s="76"/>
      <c r="E100" s="76"/>
      <c r="F100" s="657"/>
    </row>
    <row r="101" spans="1:6" ht="15" customHeight="1" x14ac:dyDescent="0.25">
      <c r="A101" s="62" t="s">
        <v>117</v>
      </c>
      <c r="B101" s="658"/>
      <c r="C101" s="658"/>
      <c r="D101" s="658"/>
      <c r="E101" s="76"/>
      <c r="F101" s="659"/>
    </row>
  </sheetData>
  <printOptions horizontalCentered="1"/>
  <pageMargins left="0.7" right="0.7" top="0.75" bottom="0.75" header="0.3" footer="0.3"/>
  <pageSetup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="80" zoomScaleNormal="80" workbookViewId="0">
      <pane xSplit="1" ySplit="5" topLeftCell="B6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12.42578125" defaultRowHeight="15" customHeight="1" x14ac:dyDescent="0.2"/>
  <cols>
    <col min="1" max="1" width="73.140625" style="63" customWidth="1"/>
    <col min="2" max="4" width="24.85546875" style="76" customWidth="1"/>
    <col min="5" max="5" width="25.5703125" style="76" customWidth="1"/>
    <col min="6" max="6" width="24.85546875" style="63" customWidth="1"/>
    <col min="7" max="7" width="16.85546875" style="63" customWidth="1"/>
    <col min="8" max="16384" width="12.42578125" style="63"/>
  </cols>
  <sheetData>
    <row r="1" spans="1:12" s="380" customFormat="1" ht="20.100000000000001" customHeight="1" x14ac:dyDescent="0.25">
      <c r="A1" s="96" t="s">
        <v>131</v>
      </c>
      <c r="B1" s="99"/>
      <c r="C1" s="376" t="s">
        <v>79</v>
      </c>
      <c r="D1" s="384" t="str">
        <f>Revenue!B2</f>
        <v>SOWELA Technical Community College</v>
      </c>
      <c r="E1" s="385"/>
      <c r="G1" s="96"/>
      <c r="H1" s="96"/>
      <c r="I1" s="96"/>
      <c r="J1" s="96"/>
      <c r="K1" s="96"/>
      <c r="L1" s="96"/>
    </row>
    <row r="2" spans="1:12" s="380" customFormat="1" ht="20.100000000000001" customHeight="1" x14ac:dyDescent="0.25">
      <c r="A2" s="96" t="s">
        <v>200</v>
      </c>
      <c r="B2" s="99"/>
      <c r="C2" s="99"/>
      <c r="D2" s="99"/>
      <c r="E2" s="99"/>
      <c r="F2" s="96"/>
      <c r="G2" s="96"/>
      <c r="H2" s="96"/>
      <c r="I2" s="96"/>
      <c r="J2" s="96"/>
      <c r="K2" s="96"/>
      <c r="L2" s="96"/>
    </row>
    <row r="3" spans="1:12" s="380" customFormat="1" ht="20.100000000000001" customHeight="1" thickBot="1" x14ac:dyDescent="0.3">
      <c r="A3" s="96" t="s">
        <v>201</v>
      </c>
      <c r="B3" s="99"/>
      <c r="C3" s="99"/>
      <c r="D3" s="99"/>
      <c r="E3" s="99"/>
      <c r="F3" s="96"/>
      <c r="G3" s="96"/>
      <c r="H3" s="96"/>
      <c r="I3" s="96"/>
      <c r="J3" s="96"/>
      <c r="K3" s="96"/>
      <c r="L3" s="96"/>
    </row>
    <row r="4" spans="1:12" ht="15" customHeight="1" x14ac:dyDescent="0.25">
      <c r="A4" s="459" t="s">
        <v>202</v>
      </c>
      <c r="B4" s="453" t="s">
        <v>231</v>
      </c>
      <c r="C4" s="453" t="s">
        <v>203</v>
      </c>
      <c r="D4" s="453" t="s">
        <v>203</v>
      </c>
      <c r="E4" s="453" t="s">
        <v>204</v>
      </c>
    </row>
    <row r="5" spans="1:12" ht="15" customHeight="1" x14ac:dyDescent="0.25">
      <c r="A5" s="438"/>
      <c r="B5" s="463" t="s">
        <v>527</v>
      </c>
      <c r="C5" s="463" t="s">
        <v>527</v>
      </c>
      <c r="D5" s="463" t="s">
        <v>560</v>
      </c>
      <c r="E5" s="463" t="s">
        <v>527</v>
      </c>
    </row>
    <row r="6" spans="1:12" ht="15" customHeight="1" x14ac:dyDescent="0.25">
      <c r="A6" s="441" t="s">
        <v>205</v>
      </c>
      <c r="B6" s="464"/>
      <c r="C6" s="464"/>
      <c r="D6" s="464"/>
      <c r="E6" s="464"/>
    </row>
    <row r="7" spans="1:12" ht="15" customHeight="1" x14ac:dyDescent="0.2">
      <c r="A7" s="438" t="s">
        <v>206</v>
      </c>
      <c r="B7" s="455">
        <f>Revenue!F87</f>
        <v>0</v>
      </c>
      <c r="C7" s="455">
        <f>Revenue!H87</f>
        <v>0</v>
      </c>
      <c r="D7" s="455">
        <f>Revenue!J87</f>
        <v>0</v>
      </c>
      <c r="E7" s="455">
        <f t="shared" ref="E7:E12" si="0">D7-C7</f>
        <v>0</v>
      </c>
    </row>
    <row r="8" spans="1:12" ht="15" customHeight="1" x14ac:dyDescent="0.2">
      <c r="A8" s="437" t="s">
        <v>207</v>
      </c>
      <c r="B8" s="454">
        <f>Revenue!F88</f>
        <v>0</v>
      </c>
      <c r="C8" s="454">
        <f>Revenue!H88</f>
        <v>0</v>
      </c>
      <c r="D8" s="454">
        <f>Revenue!J88</f>
        <v>0</v>
      </c>
      <c r="E8" s="454">
        <f t="shared" si="0"/>
        <v>0</v>
      </c>
    </row>
    <row r="9" spans="1:12" ht="15" customHeight="1" x14ac:dyDescent="0.2">
      <c r="A9" s="460" t="s">
        <v>254</v>
      </c>
      <c r="B9" s="454">
        <f>Revenue!F89</f>
        <v>0</v>
      </c>
      <c r="C9" s="454">
        <f>Revenue!H89</f>
        <v>0</v>
      </c>
      <c r="D9" s="454">
        <f>Revenue!J89</f>
        <v>0</v>
      </c>
      <c r="E9" s="454">
        <f t="shared" si="0"/>
        <v>0</v>
      </c>
    </row>
    <row r="10" spans="1:12" ht="15" customHeight="1" x14ac:dyDescent="0.2">
      <c r="A10" s="460" t="s">
        <v>208</v>
      </c>
      <c r="B10" s="454">
        <f>Revenue!F90</f>
        <v>0</v>
      </c>
      <c r="C10" s="454">
        <f>Revenue!H90</f>
        <v>0</v>
      </c>
      <c r="D10" s="454">
        <f>Revenue!J90</f>
        <v>0</v>
      </c>
      <c r="E10" s="454">
        <f t="shared" si="0"/>
        <v>0</v>
      </c>
    </row>
    <row r="11" spans="1:12" ht="15" customHeight="1" x14ac:dyDescent="0.2">
      <c r="A11" s="460" t="s">
        <v>255</v>
      </c>
      <c r="B11" s="454">
        <f>Revenue!F92</f>
        <v>0</v>
      </c>
      <c r="C11" s="454">
        <f>Revenue!H92</f>
        <v>0</v>
      </c>
      <c r="D11" s="454">
        <f>Revenue!J92</f>
        <v>0</v>
      </c>
      <c r="E11" s="454">
        <f t="shared" si="0"/>
        <v>0</v>
      </c>
    </row>
    <row r="12" spans="1:12" s="77" customFormat="1" ht="15" customHeight="1" x14ac:dyDescent="0.25">
      <c r="A12" s="461" t="s">
        <v>209</v>
      </c>
      <c r="B12" s="456">
        <f>B10+B9+B8+B7+B11</f>
        <v>0</v>
      </c>
      <c r="C12" s="456">
        <f>C10+C9+C8+C7+C11</f>
        <v>0</v>
      </c>
      <c r="D12" s="456">
        <f>D10+D9+D8+D7+D11</f>
        <v>0</v>
      </c>
      <c r="E12" s="456">
        <f t="shared" si="0"/>
        <v>0</v>
      </c>
    </row>
    <row r="13" spans="1:12" s="77" customFormat="1" ht="15" customHeight="1" x14ac:dyDescent="0.25">
      <c r="A13" s="461" t="s">
        <v>412</v>
      </c>
      <c r="B13" s="456">
        <f>Revenue!F109</f>
        <v>0</v>
      </c>
      <c r="C13" s="456">
        <f>Revenue!H109</f>
        <v>0</v>
      </c>
      <c r="D13" s="456">
        <f>Revenue!J109</f>
        <v>0</v>
      </c>
      <c r="E13" s="456">
        <f>D13-C13</f>
        <v>0</v>
      </c>
    </row>
    <row r="14" spans="1:12" ht="15" customHeight="1" x14ac:dyDescent="0.25">
      <c r="A14" s="441" t="s">
        <v>210</v>
      </c>
      <c r="B14" s="454"/>
      <c r="C14" s="454"/>
      <c r="D14" s="454"/>
      <c r="E14" s="454"/>
    </row>
    <row r="15" spans="1:12" ht="15" customHeight="1" x14ac:dyDescent="0.25">
      <c r="A15" s="440" t="s">
        <v>211</v>
      </c>
      <c r="B15" s="455"/>
      <c r="C15" s="455"/>
      <c r="D15" s="455"/>
      <c r="E15" s="455"/>
    </row>
    <row r="16" spans="1:12" ht="15" customHeight="1" x14ac:dyDescent="0.2">
      <c r="A16" s="438" t="s">
        <v>212</v>
      </c>
      <c r="B16" s="455">
        <f>Revenue!F7</f>
        <v>8746939.4700000007</v>
      </c>
      <c r="C16" s="455">
        <f>Revenue!H7</f>
        <v>8681976</v>
      </c>
      <c r="D16" s="455">
        <f>Revenue!J7</f>
        <v>8681976</v>
      </c>
      <c r="E16" s="455">
        <f>D16-C16</f>
        <v>0</v>
      </c>
    </row>
    <row r="17" spans="1:5" ht="15" customHeight="1" x14ac:dyDescent="0.2">
      <c r="A17" s="438" t="s">
        <v>213</v>
      </c>
      <c r="B17" s="455">
        <f>Revenue!F19</f>
        <v>0</v>
      </c>
      <c r="C17" s="455">
        <f>Revenue!H19</f>
        <v>0</v>
      </c>
      <c r="D17" s="455">
        <f>Revenue!J19</f>
        <v>0</v>
      </c>
      <c r="E17" s="455">
        <f>D17-C17</f>
        <v>0</v>
      </c>
    </row>
    <row r="18" spans="1:5" ht="15" customHeight="1" x14ac:dyDescent="0.2">
      <c r="A18" s="438" t="s">
        <v>214</v>
      </c>
      <c r="B18" s="455">
        <f>Revenue!F9</f>
        <v>0</v>
      </c>
      <c r="C18" s="455">
        <f>Revenue!H9</f>
        <v>0</v>
      </c>
      <c r="D18" s="455">
        <f>Revenue!J9</f>
        <v>0</v>
      </c>
      <c r="E18" s="455">
        <f>D18-C18</f>
        <v>0</v>
      </c>
    </row>
    <row r="19" spans="1:5" ht="15" customHeight="1" x14ac:dyDescent="0.2">
      <c r="A19" s="438" t="s">
        <v>215</v>
      </c>
      <c r="B19" s="455">
        <f>Revenue!F10</f>
        <v>201845.99</v>
      </c>
      <c r="C19" s="455">
        <f>Revenue!H10</f>
        <v>240000</v>
      </c>
      <c r="D19" s="455">
        <f>Revenue!J10</f>
        <v>240000</v>
      </c>
      <c r="E19" s="455">
        <f>D19-C19</f>
        <v>0</v>
      </c>
    </row>
    <row r="20" spans="1:5" ht="15" customHeight="1" x14ac:dyDescent="0.2">
      <c r="A20" s="438" t="s">
        <v>355</v>
      </c>
      <c r="B20" s="455">
        <f>Revenue!F11</f>
        <v>0</v>
      </c>
      <c r="C20" s="455">
        <f>Revenue!H11</f>
        <v>0</v>
      </c>
      <c r="D20" s="455">
        <f>Revenue!J11</f>
        <v>0</v>
      </c>
      <c r="E20" s="455">
        <f t="shared" ref="E20:E28" si="1">D20-C20</f>
        <v>0</v>
      </c>
    </row>
    <row r="21" spans="1:5" ht="15" customHeight="1" x14ac:dyDescent="0.2">
      <c r="A21" s="438" t="s">
        <v>356</v>
      </c>
      <c r="B21" s="455">
        <f>Revenue!F12</f>
        <v>0</v>
      </c>
      <c r="C21" s="455">
        <f>Revenue!H12</f>
        <v>0</v>
      </c>
      <c r="D21" s="455">
        <f>Revenue!J12</f>
        <v>0</v>
      </c>
      <c r="E21" s="455">
        <f t="shared" si="1"/>
        <v>0</v>
      </c>
    </row>
    <row r="22" spans="1:5" ht="15" customHeight="1" x14ac:dyDescent="0.2">
      <c r="A22" s="438" t="s">
        <v>416</v>
      </c>
      <c r="B22" s="455">
        <f>Revenue!F13</f>
        <v>0</v>
      </c>
      <c r="C22" s="455">
        <f>Revenue!H13</f>
        <v>0</v>
      </c>
      <c r="D22" s="455">
        <f>Revenue!J13</f>
        <v>0</v>
      </c>
      <c r="E22" s="455">
        <f>D22-C22</f>
        <v>0</v>
      </c>
    </row>
    <row r="23" spans="1:5" ht="15" customHeight="1" x14ac:dyDescent="0.2">
      <c r="A23" s="438" t="s">
        <v>418</v>
      </c>
      <c r="B23" s="455">
        <f>Revenue!F16</f>
        <v>493982.99</v>
      </c>
      <c r="C23" s="455">
        <f>Revenue!H16</f>
        <v>545000</v>
      </c>
      <c r="D23" s="455">
        <f>Revenue!J16</f>
        <v>545000</v>
      </c>
      <c r="E23" s="455">
        <f t="shared" si="1"/>
        <v>0</v>
      </c>
    </row>
    <row r="24" spans="1:5" ht="15" customHeight="1" x14ac:dyDescent="0.2">
      <c r="A24" s="438" t="s">
        <v>357</v>
      </c>
      <c r="B24" s="455">
        <f>Revenue!F14</f>
        <v>0</v>
      </c>
      <c r="C24" s="455">
        <f>Revenue!H14</f>
        <v>0</v>
      </c>
      <c r="D24" s="455">
        <f>Revenue!J14</f>
        <v>0</v>
      </c>
      <c r="E24" s="455">
        <f t="shared" si="1"/>
        <v>0</v>
      </c>
    </row>
    <row r="25" spans="1:5" ht="15" customHeight="1" x14ac:dyDescent="0.2">
      <c r="A25" s="438" t="s">
        <v>358</v>
      </c>
      <c r="B25" s="455">
        <f>Revenue!F15</f>
        <v>0</v>
      </c>
      <c r="C25" s="455">
        <f>Revenue!H15</f>
        <v>0</v>
      </c>
      <c r="D25" s="455">
        <f>Revenue!J15</f>
        <v>0</v>
      </c>
      <c r="E25" s="455">
        <f t="shared" si="1"/>
        <v>0</v>
      </c>
    </row>
    <row r="26" spans="1:5" ht="15" customHeight="1" x14ac:dyDescent="0.2">
      <c r="A26" s="438" t="s">
        <v>359</v>
      </c>
      <c r="B26" s="455">
        <f>Revenue!F17</f>
        <v>412300.96</v>
      </c>
      <c r="C26" s="455">
        <f>Revenue!H17</f>
        <v>510000</v>
      </c>
      <c r="D26" s="455">
        <f>Revenue!J17</f>
        <v>510000</v>
      </c>
      <c r="E26" s="455">
        <f t="shared" si="1"/>
        <v>0</v>
      </c>
    </row>
    <row r="27" spans="1:5" ht="15" customHeight="1" x14ac:dyDescent="0.2">
      <c r="A27" s="438" t="s">
        <v>360</v>
      </c>
      <c r="B27" s="455">
        <f>Revenue!F18</f>
        <v>0</v>
      </c>
      <c r="C27" s="455">
        <f>Revenue!H18</f>
        <v>0</v>
      </c>
      <c r="D27" s="455">
        <f>Revenue!J18</f>
        <v>0</v>
      </c>
      <c r="E27" s="455">
        <f t="shared" si="1"/>
        <v>0</v>
      </c>
    </row>
    <row r="28" spans="1:5" ht="15" customHeight="1" x14ac:dyDescent="0.2">
      <c r="A28" s="438" t="s">
        <v>361</v>
      </c>
      <c r="B28" s="455">
        <f>Revenue!F22</f>
        <v>154880</v>
      </c>
      <c r="C28" s="455">
        <f>Revenue!H22</f>
        <v>155000</v>
      </c>
      <c r="D28" s="455">
        <f>Revenue!J22</f>
        <v>155000</v>
      </c>
      <c r="E28" s="455">
        <f t="shared" si="1"/>
        <v>0</v>
      </c>
    </row>
    <row r="29" spans="1:5" ht="15" customHeight="1" x14ac:dyDescent="0.2">
      <c r="A29" s="438" t="s">
        <v>362</v>
      </c>
      <c r="B29" s="455">
        <f>Revenue!F23</f>
        <v>72286.63</v>
      </c>
      <c r="C29" s="455">
        <f>Revenue!H23</f>
        <v>85000</v>
      </c>
      <c r="D29" s="455">
        <f>Revenue!J23</f>
        <v>85000</v>
      </c>
      <c r="E29" s="455">
        <f>D29-C29</f>
        <v>0</v>
      </c>
    </row>
    <row r="30" spans="1:5" s="77" customFormat="1" ht="15" customHeight="1" x14ac:dyDescent="0.25">
      <c r="A30" s="441" t="s">
        <v>216</v>
      </c>
      <c r="B30" s="456">
        <f>SUM(B16:B29)</f>
        <v>10082236.040000003</v>
      </c>
      <c r="C30" s="456">
        <f>SUM(C16:C29)</f>
        <v>10216976</v>
      </c>
      <c r="D30" s="456">
        <f>SUM(D16:D29)</f>
        <v>10216976</v>
      </c>
      <c r="E30" s="456">
        <f>SUM(E16:E29)</f>
        <v>0</v>
      </c>
    </row>
    <row r="31" spans="1:5" ht="15" customHeight="1" x14ac:dyDescent="0.2">
      <c r="A31" s="444" t="s">
        <v>217</v>
      </c>
      <c r="B31" s="455">
        <f>Revenue!F26</f>
        <v>0</v>
      </c>
      <c r="C31" s="455">
        <f>Revenue!H26</f>
        <v>0</v>
      </c>
      <c r="D31" s="455">
        <f>Revenue!J26</f>
        <v>0</v>
      </c>
      <c r="E31" s="455">
        <f t="shared" ref="E31:E37" si="2">D31-C31</f>
        <v>0</v>
      </c>
    </row>
    <row r="32" spans="1:5" ht="15" customHeight="1" x14ac:dyDescent="0.2">
      <c r="A32" s="438" t="s">
        <v>218</v>
      </c>
      <c r="B32" s="454">
        <f>Revenue!F28</f>
        <v>4046.26</v>
      </c>
      <c r="C32" s="454">
        <f>Revenue!H28</f>
        <v>6000</v>
      </c>
      <c r="D32" s="454">
        <f>Revenue!J28</f>
        <v>6000</v>
      </c>
      <c r="E32" s="454">
        <f t="shared" si="2"/>
        <v>0</v>
      </c>
    </row>
    <row r="33" spans="1:5" ht="15" customHeight="1" x14ac:dyDescent="0.2">
      <c r="A33" s="439" t="s">
        <v>219</v>
      </c>
      <c r="B33" s="454">
        <f>Revenue!F74</f>
        <v>0</v>
      </c>
      <c r="C33" s="454">
        <f>Revenue!H74</f>
        <v>0</v>
      </c>
      <c r="D33" s="454">
        <f>Revenue!J74</f>
        <v>0</v>
      </c>
      <c r="E33" s="454">
        <f t="shared" si="2"/>
        <v>0</v>
      </c>
    </row>
    <row r="34" spans="1:5" ht="15" customHeight="1" x14ac:dyDescent="0.2">
      <c r="A34" s="460" t="s">
        <v>220</v>
      </c>
      <c r="B34" s="454">
        <f>Revenue!F29</f>
        <v>0</v>
      </c>
      <c r="C34" s="454">
        <f>Revenue!H29</f>
        <v>0</v>
      </c>
      <c r="D34" s="454">
        <f>Revenue!J29</f>
        <v>0</v>
      </c>
      <c r="E34" s="454">
        <f t="shared" si="2"/>
        <v>0</v>
      </c>
    </row>
    <row r="35" spans="1:5" ht="15" customHeight="1" x14ac:dyDescent="0.2">
      <c r="A35" s="438" t="s">
        <v>221</v>
      </c>
      <c r="B35" s="454">
        <v>0</v>
      </c>
      <c r="C35" s="454">
        <v>0</v>
      </c>
      <c r="D35" s="454">
        <v>0</v>
      </c>
      <c r="E35" s="454">
        <f t="shared" si="2"/>
        <v>0</v>
      </c>
    </row>
    <row r="36" spans="1:5" ht="15" customHeight="1" x14ac:dyDescent="0.2">
      <c r="A36" s="439" t="s">
        <v>222</v>
      </c>
      <c r="B36" s="454">
        <f>Revenue!F30</f>
        <v>786693.16</v>
      </c>
      <c r="C36" s="454">
        <f>Revenue!H30</f>
        <v>750000</v>
      </c>
      <c r="D36" s="454">
        <f>Revenue!J30</f>
        <v>750000</v>
      </c>
      <c r="E36" s="454">
        <f t="shared" si="2"/>
        <v>0</v>
      </c>
    </row>
    <row r="37" spans="1:5" ht="15" customHeight="1" x14ac:dyDescent="0.2">
      <c r="A37" s="444" t="s">
        <v>525</v>
      </c>
      <c r="B37" s="454">
        <f>Revenue!F31</f>
        <v>0</v>
      </c>
      <c r="C37" s="454">
        <f>Revenue!H31</f>
        <v>0</v>
      </c>
      <c r="D37" s="454">
        <f>Revenue!J31</f>
        <v>0</v>
      </c>
      <c r="E37" s="454">
        <f t="shared" si="2"/>
        <v>0</v>
      </c>
    </row>
    <row r="38" spans="1:5" s="77" customFormat="1" ht="15" customHeight="1" x14ac:dyDescent="0.25">
      <c r="A38" s="461" t="s">
        <v>223</v>
      </c>
      <c r="B38" s="465">
        <f>B30+SUM(B31:B37)</f>
        <v>10872975.460000003</v>
      </c>
      <c r="C38" s="465">
        <f>C30+SUM(C31:C37)</f>
        <v>10972976</v>
      </c>
      <c r="D38" s="465">
        <f>D30+SUM(D31:D37)</f>
        <v>10972976</v>
      </c>
      <c r="E38" s="465">
        <f>E30+SUM(E31:E37)</f>
        <v>0</v>
      </c>
    </row>
    <row r="39" spans="1:5" ht="15" customHeight="1" x14ac:dyDescent="0.25">
      <c r="A39" s="440" t="s">
        <v>224</v>
      </c>
      <c r="B39" s="455"/>
      <c r="C39" s="455"/>
      <c r="D39" s="455"/>
      <c r="E39" s="455"/>
    </row>
    <row r="40" spans="1:5" ht="15" customHeight="1" x14ac:dyDescent="0.2">
      <c r="A40" s="438" t="s">
        <v>225</v>
      </c>
      <c r="B40" s="455">
        <f>Revenue!F65</f>
        <v>0</v>
      </c>
      <c r="C40" s="455">
        <f>Revenue!H65</f>
        <v>0</v>
      </c>
      <c r="D40" s="455">
        <f>Revenue!J65</f>
        <v>0</v>
      </c>
      <c r="E40" s="455">
        <f>D40-C40</f>
        <v>0</v>
      </c>
    </row>
    <row r="41" spans="1:5" ht="15" customHeight="1" x14ac:dyDescent="0.2">
      <c r="A41" s="437" t="s">
        <v>226</v>
      </c>
      <c r="B41" s="457">
        <f>Revenue!F66</f>
        <v>0</v>
      </c>
      <c r="C41" s="457">
        <f>Revenue!H66</f>
        <v>0</v>
      </c>
      <c r="D41" s="457">
        <f>Revenue!J66</f>
        <v>0</v>
      </c>
      <c r="E41" s="457">
        <f>D41-C41</f>
        <v>0</v>
      </c>
    </row>
    <row r="42" spans="1:5" ht="15" customHeight="1" x14ac:dyDescent="0.25">
      <c r="A42" s="441" t="s">
        <v>227</v>
      </c>
      <c r="B42" s="455"/>
      <c r="C42" s="455"/>
      <c r="D42" s="455"/>
      <c r="E42" s="455"/>
    </row>
    <row r="43" spans="1:5" ht="15" customHeight="1" x14ac:dyDescent="0.2">
      <c r="A43" s="438" t="s">
        <v>228</v>
      </c>
      <c r="B43" s="455">
        <f>Revenue!F67</f>
        <v>0</v>
      </c>
      <c r="C43" s="455">
        <f>Revenue!H67</f>
        <v>0</v>
      </c>
      <c r="D43" s="455">
        <f>Revenue!J67</f>
        <v>0</v>
      </c>
      <c r="E43" s="455">
        <f>D43-C43</f>
        <v>0</v>
      </c>
    </row>
    <row r="44" spans="1:5" ht="15" customHeight="1" x14ac:dyDescent="0.2">
      <c r="A44" s="437" t="s">
        <v>252</v>
      </c>
      <c r="B44" s="454">
        <f>Revenue!F68+Revenue!F73</f>
        <v>0</v>
      </c>
      <c r="C44" s="454">
        <f>Revenue!H68+Revenue!H73</f>
        <v>0</v>
      </c>
      <c r="D44" s="454">
        <f>Revenue!J68+Revenue!J73</f>
        <v>0</v>
      </c>
      <c r="E44" s="454">
        <f>D44-C44</f>
        <v>0</v>
      </c>
    </row>
    <row r="45" spans="1:5" s="77" customFormat="1" ht="15" customHeight="1" x14ac:dyDescent="0.25">
      <c r="A45" s="441" t="s">
        <v>229</v>
      </c>
      <c r="B45" s="456">
        <f>B44+B43+B41+B40</f>
        <v>0</v>
      </c>
      <c r="C45" s="456">
        <f>C44+C43+C41+C40</f>
        <v>0</v>
      </c>
      <c r="D45" s="456">
        <f>D44+D43+D41+D40</f>
        <v>0</v>
      </c>
      <c r="E45" s="456">
        <f>D45-C45</f>
        <v>0</v>
      </c>
    </row>
    <row r="46" spans="1:5" s="77" customFormat="1" ht="15" customHeight="1" x14ac:dyDescent="0.25">
      <c r="A46" s="441" t="s">
        <v>32</v>
      </c>
      <c r="B46" s="456">
        <f>Revenue!F35</f>
        <v>0</v>
      </c>
      <c r="C46" s="456">
        <f>Revenue!H35</f>
        <v>0</v>
      </c>
      <c r="D46" s="456">
        <f>Revenue!J35</f>
        <v>0</v>
      </c>
      <c r="E46" s="456">
        <f>D46-C46</f>
        <v>0</v>
      </c>
    </row>
    <row r="47" spans="1:5" s="77" customFormat="1" ht="15" customHeight="1" thickBot="1" x14ac:dyDescent="0.3">
      <c r="A47" s="462" t="s">
        <v>230</v>
      </c>
      <c r="B47" s="458">
        <f>B45+B38+B12+B13+B46</f>
        <v>10872975.460000003</v>
      </c>
      <c r="C47" s="458">
        <f>C45+C38+C12+C13+C46</f>
        <v>10972976</v>
      </c>
      <c r="D47" s="458">
        <f>D45+D38+D12+D13+D46</f>
        <v>10972976</v>
      </c>
      <c r="E47" s="458">
        <f>D47-C47</f>
        <v>0</v>
      </c>
    </row>
    <row r="48" spans="1:5" ht="15" customHeight="1" x14ac:dyDescent="0.25">
      <c r="A48" s="77"/>
    </row>
    <row r="49" spans="1:1" ht="15" customHeight="1" x14ac:dyDescent="0.25">
      <c r="A49" s="77"/>
    </row>
    <row r="50" spans="1:1" ht="15" customHeight="1" x14ac:dyDescent="0.2">
      <c r="A50" s="95"/>
    </row>
    <row r="51" spans="1:1" ht="15" customHeight="1" x14ac:dyDescent="0.2">
      <c r="A51" s="94"/>
    </row>
    <row r="52" spans="1:1" ht="15" customHeight="1" x14ac:dyDescent="0.2">
      <c r="A52" s="95"/>
    </row>
    <row r="53" spans="1:1" ht="15" customHeight="1" x14ac:dyDescent="0.2">
      <c r="A53" s="95" t="s">
        <v>117</v>
      </c>
    </row>
    <row r="54" spans="1:1" ht="15" customHeight="1" x14ac:dyDescent="0.2">
      <c r="A54" s="95" t="s">
        <v>117</v>
      </c>
    </row>
    <row r="56" spans="1:1" ht="15" customHeight="1" x14ac:dyDescent="0.2">
      <c r="A56" s="95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="80" zoomScaleNormal="80" workbookViewId="0">
      <pane xSplit="1" ySplit="10" topLeftCell="B50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12.42578125" defaultRowHeight="15" customHeight="1" x14ac:dyDescent="0.2"/>
  <cols>
    <col min="1" max="1" width="61.85546875" style="63" customWidth="1"/>
    <col min="2" max="2" width="20.7109375" style="74" customWidth="1"/>
    <col min="3" max="3" width="12.7109375" style="63" customWidth="1"/>
    <col min="4" max="4" width="20.7109375" style="74" customWidth="1"/>
    <col min="5" max="5" width="12.7109375" style="63" customWidth="1"/>
    <col min="6" max="6" width="20.7109375" style="74" customWidth="1"/>
    <col min="7" max="7" width="12.7109375" style="63" customWidth="1"/>
    <col min="8" max="8" width="20.7109375" style="74" customWidth="1"/>
    <col min="9" max="9" width="12.7109375" style="63" customWidth="1"/>
    <col min="10" max="10" width="20.7109375" style="74" customWidth="1"/>
    <col min="11" max="11" width="12.7109375" style="63" customWidth="1"/>
    <col min="12" max="12" width="20.7109375" style="74" customWidth="1"/>
    <col min="13" max="13" width="12.7109375" style="63" customWidth="1"/>
    <col min="14" max="16384" width="12.42578125" style="63"/>
  </cols>
  <sheetData>
    <row r="1" spans="1:13" s="380" customFormat="1" ht="20.100000000000001" customHeight="1" x14ac:dyDescent="0.25">
      <c r="A1" s="96" t="s">
        <v>131</v>
      </c>
      <c r="B1" s="210"/>
      <c r="C1" s="96"/>
      <c r="D1" s="210"/>
      <c r="F1" s="210"/>
      <c r="H1" s="210"/>
      <c r="I1" s="361" t="s">
        <v>79</v>
      </c>
      <c r="J1" s="793" t="str">
        <f>Revenue!B2</f>
        <v>SOWELA Technical Community College</v>
      </c>
      <c r="K1" s="793"/>
      <c r="L1" s="793"/>
      <c r="M1" s="793"/>
    </row>
    <row r="2" spans="1:13" s="380" customFormat="1" ht="20.100000000000001" customHeight="1" x14ac:dyDescent="0.25">
      <c r="A2" s="96" t="s">
        <v>232</v>
      </c>
      <c r="B2" s="210"/>
      <c r="C2" s="96"/>
      <c r="D2" s="210"/>
      <c r="E2" s="96"/>
      <c r="F2" s="210"/>
      <c r="G2" s="96"/>
      <c r="H2" s="210"/>
      <c r="I2" s="96"/>
      <c r="J2" s="210"/>
      <c r="K2" s="96"/>
      <c r="L2" s="210"/>
    </row>
    <row r="3" spans="1:13" s="380" customFormat="1" ht="20.100000000000001" customHeight="1" thickBot="1" x14ac:dyDescent="0.3">
      <c r="A3" s="97" t="s">
        <v>233</v>
      </c>
      <c r="B3" s="382"/>
      <c r="C3" s="97"/>
      <c r="D3" s="382"/>
      <c r="E3" s="97"/>
      <c r="F3" s="382"/>
      <c r="G3" s="97"/>
      <c r="H3" s="382"/>
      <c r="I3" s="97"/>
      <c r="J3" s="382"/>
      <c r="K3" s="97"/>
      <c r="L3" s="382"/>
      <c r="M3" s="383"/>
    </row>
    <row r="4" spans="1:13" ht="15" customHeight="1" thickTop="1" x14ac:dyDescent="0.2">
      <c r="A4" s="211"/>
      <c r="B4" s="212"/>
      <c r="C4" s="213"/>
      <c r="D4" s="212"/>
      <c r="E4" s="213"/>
      <c r="F4" s="212"/>
      <c r="G4" s="214"/>
      <c r="H4" s="212" t="s">
        <v>117</v>
      </c>
      <c r="I4" s="213"/>
      <c r="J4" s="212"/>
      <c r="K4" s="213"/>
      <c r="L4" s="212"/>
      <c r="M4" s="214"/>
    </row>
    <row r="5" spans="1:13" ht="15" customHeight="1" x14ac:dyDescent="0.2">
      <c r="A5" s="84"/>
      <c r="G5" s="215"/>
      <c r="M5" s="215"/>
    </row>
    <row r="6" spans="1:13" ht="15" customHeight="1" x14ac:dyDescent="0.25">
      <c r="A6" s="85"/>
      <c r="B6" s="216" t="s">
        <v>528</v>
      </c>
      <c r="C6" s="217"/>
      <c r="D6" s="218"/>
      <c r="E6" s="217"/>
      <c r="F6" s="218"/>
      <c r="G6" s="219"/>
      <c r="H6" s="63"/>
      <c r="I6" s="362"/>
      <c r="J6" s="227" t="s">
        <v>606</v>
      </c>
      <c r="K6" s="362"/>
      <c r="L6" s="363"/>
      <c r="M6" s="364" t="s">
        <v>117</v>
      </c>
    </row>
    <row r="7" spans="1:13" ht="15" customHeight="1" x14ac:dyDescent="0.2">
      <c r="A7" s="84" t="s">
        <v>117</v>
      </c>
      <c r="B7" s="74" t="s">
        <v>117</v>
      </c>
      <c r="D7" s="74" t="s">
        <v>117</v>
      </c>
      <c r="F7" s="74" t="s">
        <v>117</v>
      </c>
      <c r="G7" s="215"/>
      <c r="H7" s="74" t="s">
        <v>117</v>
      </c>
      <c r="J7" s="74" t="s">
        <v>117</v>
      </c>
      <c r="L7" s="74" t="s">
        <v>117</v>
      </c>
      <c r="M7" s="215"/>
    </row>
    <row r="8" spans="1:13" ht="15" customHeight="1" x14ac:dyDescent="0.2">
      <c r="A8" s="84" t="s">
        <v>117</v>
      </c>
      <c r="B8" s="74" t="s">
        <v>117</v>
      </c>
      <c r="D8" s="74" t="s">
        <v>117</v>
      </c>
      <c r="F8" s="74" t="s">
        <v>117</v>
      </c>
      <c r="G8" s="215"/>
      <c r="H8" s="74" t="s">
        <v>117</v>
      </c>
      <c r="J8" s="74" t="s">
        <v>117</v>
      </c>
      <c r="L8" s="74" t="s">
        <v>117</v>
      </c>
      <c r="M8" s="215"/>
    </row>
    <row r="9" spans="1:13" ht="15" customHeight="1" x14ac:dyDescent="0.25">
      <c r="A9" s="221" t="s">
        <v>117</v>
      </c>
      <c r="B9" s="222" t="s">
        <v>117</v>
      </c>
      <c r="C9" s="223" t="s">
        <v>234</v>
      </c>
      <c r="D9" s="224" t="s">
        <v>117</v>
      </c>
      <c r="E9" s="223" t="s">
        <v>234</v>
      </c>
      <c r="F9" s="224" t="s">
        <v>117</v>
      </c>
      <c r="G9" s="225" t="s">
        <v>234</v>
      </c>
      <c r="H9" s="222" t="s">
        <v>117</v>
      </c>
      <c r="I9" s="223" t="s">
        <v>234</v>
      </c>
      <c r="J9" s="224" t="s">
        <v>117</v>
      </c>
      <c r="K9" s="223" t="s">
        <v>234</v>
      </c>
      <c r="L9" s="224" t="s">
        <v>117</v>
      </c>
      <c r="M9" s="225" t="s">
        <v>234</v>
      </c>
    </row>
    <row r="10" spans="1:13" ht="15" customHeight="1" x14ac:dyDescent="0.25">
      <c r="A10" s="226" t="s">
        <v>202</v>
      </c>
      <c r="B10" s="227" t="s">
        <v>235</v>
      </c>
      <c r="C10" s="228" t="s">
        <v>196</v>
      </c>
      <c r="D10" s="229" t="s">
        <v>236</v>
      </c>
      <c r="E10" s="228" t="s">
        <v>196</v>
      </c>
      <c r="F10" s="229" t="s">
        <v>196</v>
      </c>
      <c r="G10" s="230" t="s">
        <v>196</v>
      </c>
      <c r="H10" s="227" t="s">
        <v>235</v>
      </c>
      <c r="I10" s="228" t="s">
        <v>196</v>
      </c>
      <c r="J10" s="229" t="s">
        <v>236</v>
      </c>
      <c r="K10" s="228" t="s">
        <v>196</v>
      </c>
      <c r="L10" s="229" t="s">
        <v>196</v>
      </c>
      <c r="M10" s="230" t="s">
        <v>196</v>
      </c>
    </row>
    <row r="11" spans="1:13" ht="15" customHeight="1" x14ac:dyDescent="0.2">
      <c r="A11" s="86" t="s">
        <v>237</v>
      </c>
      <c r="B11" s="231" t="s">
        <v>117</v>
      </c>
      <c r="C11" s="232"/>
      <c r="D11" s="233" t="s">
        <v>117</v>
      </c>
      <c r="E11" s="232"/>
      <c r="F11" s="233" t="s">
        <v>117</v>
      </c>
      <c r="G11" s="234"/>
      <c r="H11" s="231" t="s">
        <v>117</v>
      </c>
      <c r="I11" s="232"/>
      <c r="J11" s="233" t="s">
        <v>117</v>
      </c>
      <c r="K11" s="232"/>
      <c r="L11" s="233" t="s">
        <v>117</v>
      </c>
      <c r="M11" s="234" t="s">
        <v>237</v>
      </c>
    </row>
    <row r="12" spans="1:13" ht="15" customHeight="1" x14ac:dyDescent="0.25">
      <c r="A12" s="85" t="s">
        <v>141</v>
      </c>
      <c r="B12" s="74" t="s">
        <v>117</v>
      </c>
      <c r="C12" s="235" t="s">
        <v>117</v>
      </c>
      <c r="D12" s="75"/>
      <c r="E12" s="80"/>
      <c r="F12" s="75"/>
      <c r="G12" s="236"/>
      <c r="I12" s="80"/>
      <c r="J12" s="75"/>
      <c r="K12" s="80"/>
      <c r="L12" s="75"/>
      <c r="M12" s="236"/>
    </row>
    <row r="13" spans="1:13" ht="15" customHeight="1" x14ac:dyDescent="0.2">
      <c r="A13" s="90" t="s">
        <v>238</v>
      </c>
      <c r="B13" s="309">
        <f>Revenue!H34</f>
        <v>11920007</v>
      </c>
      <c r="C13" s="341">
        <f t="shared" ref="C13:C82" si="0">IF(ISBLANK(B13),"  ",IF(F13&gt;0,B13/F13,IF(B13&gt;0,1,0)))</f>
        <v>1</v>
      </c>
      <c r="D13" s="322">
        <f>Revenue!I34</f>
        <v>0</v>
      </c>
      <c r="E13" s="349">
        <f>IF(ISBLANK(D13),"  ",IF(F13&gt;0,D13/F13,IF(D13&gt;0,1,0)))</f>
        <v>0</v>
      </c>
      <c r="F13" s="329">
        <f t="shared" ref="F13:F25" si="1">D13+B13</f>
        <v>11920007</v>
      </c>
      <c r="G13" s="355">
        <f>IF(ISBLANK(F13),"  ",IF(F82&gt;0,F13/F82,IF(F13&gt;0,1,0)))</f>
        <v>0.27988474672229796</v>
      </c>
      <c r="H13" s="309">
        <f>Revenue!J34</f>
        <v>11159341</v>
      </c>
      <c r="I13" s="341">
        <f>IF(ISBLANK(H13),"  ",IF(L13&gt;0,H13/L13,IF(H13&gt;0,1,0)))</f>
        <v>1</v>
      </c>
      <c r="J13" s="322">
        <f>Revenue!K34</f>
        <v>0</v>
      </c>
      <c r="K13" s="349">
        <f>IF(ISBLANK(J13),"  ",IF(L13&gt;0,J13/L13,IF(J13&gt;0,1,0)))</f>
        <v>0</v>
      </c>
      <c r="L13" s="329">
        <f t="shared" ref="L13:L20" si="2">J13+H13</f>
        <v>11159341</v>
      </c>
      <c r="M13" s="355">
        <f>IF(ISBLANK(L13),"  ",IF(L82&gt;0,L13/L82,IF(L13&gt;0,1,0)))</f>
        <v>0.25973783456720745</v>
      </c>
    </row>
    <row r="14" spans="1:13" ht="15" customHeight="1" x14ac:dyDescent="0.2">
      <c r="A14" s="84" t="s">
        <v>239</v>
      </c>
      <c r="B14" s="310">
        <f>Revenue!H36</f>
        <v>0</v>
      </c>
      <c r="C14" s="342">
        <f t="shared" si="0"/>
        <v>0</v>
      </c>
      <c r="D14" s="323">
        <f>Revenue!I36</f>
        <v>0</v>
      </c>
      <c r="E14" s="350">
        <f>IF(ISBLANK(D14),"  ",IF(F14&gt;0,D14/F14,IF(D14&gt;0,1,0)))</f>
        <v>0</v>
      </c>
      <c r="F14" s="330">
        <f t="shared" si="1"/>
        <v>0</v>
      </c>
      <c r="G14" s="356">
        <f>IF(ISBLANK(F14),"  ",IF(F82&gt;0,F14/F82,IF(F14&gt;0,1,0)))</f>
        <v>0</v>
      </c>
      <c r="H14" s="310">
        <f>Revenue!J36</f>
        <v>0</v>
      </c>
      <c r="I14" s="342">
        <f>IF(ISBLANK(H14),"  ",IF(L14&gt;0,H14/L14,IF(H14&gt;0,1,0)))</f>
        <v>0</v>
      </c>
      <c r="J14" s="323">
        <f>Revenue!K36</f>
        <v>0</v>
      </c>
      <c r="K14" s="350">
        <f>IF(ISBLANK(J14),"  ",IF(L14&gt;0,J14/L14,IF(J14&gt;0,1,0)))</f>
        <v>0</v>
      </c>
      <c r="L14" s="330">
        <f t="shared" si="2"/>
        <v>0</v>
      </c>
      <c r="M14" s="356">
        <f>IF(ISBLANK(L14),"  ",IF(L82&gt;0,L14/L82,IF(L14&gt;0,1,0)))</f>
        <v>0</v>
      </c>
    </row>
    <row r="15" spans="1:13" ht="15" customHeight="1" x14ac:dyDescent="0.2">
      <c r="A15" s="86" t="s">
        <v>240</v>
      </c>
      <c r="B15" s="311">
        <f>SUM(B16:B39)</f>
        <v>1041001</v>
      </c>
      <c r="C15" s="343">
        <f>IF(ISBLANK(B15),"  ",IF(F15&gt;0,B15/F15,IF(B15&gt;0,1,0)))</f>
        <v>1</v>
      </c>
      <c r="D15" s="312">
        <f>SUM(D16:D39)</f>
        <v>0</v>
      </c>
      <c r="E15" s="351">
        <f>IF(ISBLANK(D15),"  ",IF(F15&gt;0,D15/F15,IF(D15&gt;0,1,0)))</f>
        <v>0</v>
      </c>
      <c r="F15" s="331">
        <f t="shared" si="1"/>
        <v>1041001</v>
      </c>
      <c r="G15" s="357">
        <f>IF(ISBLANK(F15),"  ",IF(F82&gt;0,F15/F82,IF(F15&gt;0,1,0)))</f>
        <v>2.4442963936401958E-2</v>
      </c>
      <c r="H15" s="311">
        <f>SUM(H16:H39)</f>
        <v>1007747</v>
      </c>
      <c r="I15" s="343">
        <f>IF(ISBLANK(H15),"  ",IF(L15&gt;0,H15/L15,IF(H15&gt;0,1,0)))</f>
        <v>1</v>
      </c>
      <c r="J15" s="312">
        <f>SUM(J16:J39)</f>
        <v>0</v>
      </c>
      <c r="K15" s="351">
        <f>IF(ISBLANK(J15),"  ",IF(L15&gt;0,J15/L15,IF(J15&gt;0,1,0)))</f>
        <v>0</v>
      </c>
      <c r="L15" s="331">
        <f t="shared" si="2"/>
        <v>1007747</v>
      </c>
      <c r="M15" s="357">
        <f>IF(ISBLANK(L15),"  ",IF(L82&gt;0,L15/L82,IF(L15&gt;0,1,0)))</f>
        <v>2.3455688250014012E-2</v>
      </c>
    </row>
    <row r="16" spans="1:13" ht="15" customHeight="1" x14ac:dyDescent="0.2">
      <c r="A16" s="237" t="s">
        <v>241</v>
      </c>
      <c r="B16" s="310">
        <f>Revenue!H39</f>
        <v>0</v>
      </c>
      <c r="C16" s="341">
        <f t="shared" si="0"/>
        <v>0</v>
      </c>
      <c r="D16" s="323">
        <f>Revenue!I39</f>
        <v>0</v>
      </c>
      <c r="E16" s="349">
        <f>IF(ISBLANK(D16),"  ",IF(F16&gt;0,D16/F16,IF(D16&gt;0,1,0)))</f>
        <v>0</v>
      </c>
      <c r="F16" s="331">
        <f t="shared" si="1"/>
        <v>0</v>
      </c>
      <c r="G16" s="355">
        <f>IF(ISBLANK(F16),"  ",IF(F82&gt;0,F16/F82,IF(F16&gt;0,1,0)))</f>
        <v>0</v>
      </c>
      <c r="H16" s="310">
        <f>Revenue!J39</f>
        <v>0</v>
      </c>
      <c r="I16" s="341">
        <f t="shared" ref="I16:I29" si="3">IF(ISBLANK(H16),"  ",IF(L16&gt;0,H16/L16,IF(H16&gt;0,1,0)))</f>
        <v>0</v>
      </c>
      <c r="J16" s="323">
        <f>Revenue!K39</f>
        <v>0</v>
      </c>
      <c r="K16" s="349">
        <f t="shared" ref="K16:K35" si="4">IF(ISBLANK(J16),"  ",IF(L16&gt;0,J16/L16,IF(J16&gt;0,1,0)))</f>
        <v>0</v>
      </c>
      <c r="L16" s="331">
        <f t="shared" si="2"/>
        <v>0</v>
      </c>
      <c r="M16" s="355">
        <f>IF(ISBLANK(L16),"  ",IF(L82&gt;0,L16/L82,IF(L16&gt;0,1,0)))</f>
        <v>0</v>
      </c>
    </row>
    <row r="17" spans="1:13" ht="15" customHeight="1" x14ac:dyDescent="0.2">
      <c r="A17" s="92" t="s">
        <v>146</v>
      </c>
      <c r="B17" s="312">
        <f>Revenue!H40</f>
        <v>302798</v>
      </c>
      <c r="C17" s="342">
        <f t="shared" si="0"/>
        <v>1</v>
      </c>
      <c r="D17" s="324">
        <f>Revenue!I40</f>
        <v>0</v>
      </c>
      <c r="E17" s="349">
        <f t="shared" ref="E17:E35" si="5">IF(ISBLANK(D17),"  ",IF(F17&gt;0,D17/F17,IF(D17&gt;0,1,0)))</f>
        <v>0</v>
      </c>
      <c r="F17" s="332">
        <f t="shared" si="1"/>
        <v>302798</v>
      </c>
      <c r="G17" s="356">
        <f>IF(ISBLANK(F17),"  ",IF(F82&gt;0,F17/F82,IF(F17&gt;0,1,0)))</f>
        <v>7.1097727994638236E-3</v>
      </c>
      <c r="H17" s="312">
        <f>Revenue!J40</f>
        <v>296463</v>
      </c>
      <c r="I17" s="342">
        <f t="shared" si="3"/>
        <v>1</v>
      </c>
      <c r="J17" s="324">
        <f>Revenue!K40</f>
        <v>0</v>
      </c>
      <c r="K17" s="350">
        <f t="shared" si="4"/>
        <v>0</v>
      </c>
      <c r="L17" s="332">
        <f t="shared" si="2"/>
        <v>296463</v>
      </c>
      <c r="M17" s="356">
        <f>IF(ISBLANK(L17),"  ",IF(L82&gt;0,L17/L82,IF(L17&gt;0,1,0)))</f>
        <v>6.900287180873676E-3</v>
      </c>
    </row>
    <row r="18" spans="1:13" ht="15" customHeight="1" x14ac:dyDescent="0.2">
      <c r="A18" s="92" t="s">
        <v>147</v>
      </c>
      <c r="B18" s="312">
        <f>Revenue!H41</f>
        <v>0</v>
      </c>
      <c r="C18" s="342">
        <f t="shared" si="0"/>
        <v>0</v>
      </c>
      <c r="D18" s="324">
        <f>Revenue!I41</f>
        <v>0</v>
      </c>
      <c r="E18" s="349">
        <f t="shared" si="5"/>
        <v>0</v>
      </c>
      <c r="F18" s="332">
        <f t="shared" si="1"/>
        <v>0</v>
      </c>
      <c r="G18" s="356">
        <f>IF(ISBLANK(F18),"  ",IF(F82&gt;0,F18/F82,IF(F18&gt;0,1,0)))</f>
        <v>0</v>
      </c>
      <c r="H18" s="312">
        <f>Revenue!J41</f>
        <v>0</v>
      </c>
      <c r="I18" s="342">
        <f t="shared" si="3"/>
        <v>0</v>
      </c>
      <c r="J18" s="324">
        <f>Revenue!K41</f>
        <v>0</v>
      </c>
      <c r="K18" s="350">
        <f t="shared" si="4"/>
        <v>0</v>
      </c>
      <c r="L18" s="332">
        <f t="shared" si="2"/>
        <v>0</v>
      </c>
      <c r="M18" s="356">
        <f>IF(ISBLANK(L18),"  ",IF(L82&gt;0,L18/L82,IF(L18&gt;0,1,0)))</f>
        <v>0</v>
      </c>
    </row>
    <row r="19" spans="1:13" ht="15" customHeight="1" x14ac:dyDescent="0.2">
      <c r="A19" s="92" t="s">
        <v>148</v>
      </c>
      <c r="B19" s="312">
        <f>Revenue!H42</f>
        <v>114540</v>
      </c>
      <c r="C19" s="342">
        <f t="shared" si="0"/>
        <v>1</v>
      </c>
      <c r="D19" s="324">
        <f>Revenue!I42</f>
        <v>0</v>
      </c>
      <c r="E19" s="349">
        <f t="shared" si="5"/>
        <v>0</v>
      </c>
      <c r="F19" s="332">
        <f t="shared" si="1"/>
        <v>114540</v>
      </c>
      <c r="G19" s="356">
        <f>IF(ISBLANK(F19),"  ",IF(F82&gt;0,F19/F82,IF(F19&gt;0,1,0)))</f>
        <v>2.6894278576826344E-3</v>
      </c>
      <c r="H19" s="312">
        <f>Revenue!J42</f>
        <v>227259</v>
      </c>
      <c r="I19" s="342">
        <f t="shared" si="3"/>
        <v>1</v>
      </c>
      <c r="J19" s="324">
        <f>Revenue!K42</f>
        <v>0</v>
      </c>
      <c r="K19" s="350">
        <f t="shared" si="4"/>
        <v>0</v>
      </c>
      <c r="L19" s="332">
        <f t="shared" si="2"/>
        <v>227259</v>
      </c>
      <c r="M19" s="356">
        <f>IF(ISBLANK(L19),"  ",IF(L82&gt;0,L19/L82,IF(L19&gt;0,1,0)))</f>
        <v>5.289538203547055E-3</v>
      </c>
    </row>
    <row r="20" spans="1:13" ht="15" customHeight="1" x14ac:dyDescent="0.2">
      <c r="A20" s="92" t="s">
        <v>149</v>
      </c>
      <c r="B20" s="312">
        <f>Revenue!H43</f>
        <v>623663</v>
      </c>
      <c r="C20" s="342">
        <f t="shared" si="0"/>
        <v>1</v>
      </c>
      <c r="D20" s="324">
        <f>Revenue!I43</f>
        <v>0</v>
      </c>
      <c r="E20" s="349">
        <f t="shared" si="5"/>
        <v>0</v>
      </c>
      <c r="F20" s="332">
        <f t="shared" si="1"/>
        <v>623663</v>
      </c>
      <c r="G20" s="356">
        <f>IF(ISBLANK(F20),"  ",IF(F82&gt;0,F20/F82,IF(F20&gt;0,1,0)))</f>
        <v>1.46437632792555E-2</v>
      </c>
      <c r="H20" s="312">
        <f>Revenue!J43</f>
        <v>484025</v>
      </c>
      <c r="I20" s="342">
        <f t="shared" si="3"/>
        <v>1</v>
      </c>
      <c r="J20" s="324">
        <f>Revenue!K43</f>
        <v>0</v>
      </c>
      <c r="K20" s="350">
        <f t="shared" si="4"/>
        <v>0</v>
      </c>
      <c r="L20" s="332">
        <f t="shared" si="2"/>
        <v>484025</v>
      </c>
      <c r="M20" s="356">
        <f>IF(ISBLANK(L20),"  ",IF(L82&gt;0,L20/L82,IF(L20&gt;0,1,0)))</f>
        <v>1.1265862865593281E-2</v>
      </c>
    </row>
    <row r="21" spans="1:13" ht="15" customHeight="1" x14ac:dyDescent="0.2">
      <c r="A21" s="92" t="s">
        <v>150</v>
      </c>
      <c r="B21" s="312">
        <f>Revenue!H44</f>
        <v>0</v>
      </c>
      <c r="C21" s="342">
        <f t="shared" si="0"/>
        <v>0</v>
      </c>
      <c r="D21" s="324">
        <f>Revenue!I44</f>
        <v>0</v>
      </c>
      <c r="E21" s="349">
        <f t="shared" si="5"/>
        <v>0</v>
      </c>
      <c r="F21" s="332">
        <f t="shared" si="1"/>
        <v>0</v>
      </c>
      <c r="G21" s="356">
        <f>IF(ISBLANK(F21),"  ",IF(F82&gt;0,F21/F82,IF(F21&gt;0,1,0)))</f>
        <v>0</v>
      </c>
      <c r="H21" s="312">
        <f>Revenue!J44</f>
        <v>0</v>
      </c>
      <c r="I21" s="342">
        <f t="shared" si="3"/>
        <v>0</v>
      </c>
      <c r="J21" s="324">
        <f>Revenue!K44</f>
        <v>0</v>
      </c>
      <c r="K21" s="350">
        <f t="shared" si="4"/>
        <v>0</v>
      </c>
      <c r="L21" s="332">
        <f>J21+H21</f>
        <v>0</v>
      </c>
      <c r="M21" s="356">
        <f>IF(ISBLANK(L21),"  ",IF(L82&gt;0,L21/L82,IF(L21&gt;0,1,0)))</f>
        <v>0</v>
      </c>
    </row>
    <row r="22" spans="1:13" ht="15" customHeight="1" x14ac:dyDescent="0.2">
      <c r="A22" s="92" t="s">
        <v>242</v>
      </c>
      <c r="B22" s="312">
        <f>Revenue!H49</f>
        <v>0</v>
      </c>
      <c r="C22" s="342">
        <f t="shared" si="0"/>
        <v>0</v>
      </c>
      <c r="D22" s="324">
        <f>Revenue!I49</f>
        <v>0</v>
      </c>
      <c r="E22" s="349">
        <f t="shared" si="5"/>
        <v>0</v>
      </c>
      <c r="F22" s="332">
        <f t="shared" si="1"/>
        <v>0</v>
      </c>
      <c r="G22" s="356">
        <f>IF(ISBLANK(F22),"  ",IF(F82&gt;0,F22/F82,IF(F22&gt;0,1,0)))</f>
        <v>0</v>
      </c>
      <c r="H22" s="312">
        <f>Revenue!J49</f>
        <v>0</v>
      </c>
      <c r="I22" s="342">
        <f t="shared" si="3"/>
        <v>0</v>
      </c>
      <c r="J22" s="324">
        <f>Revenue!K49</f>
        <v>0</v>
      </c>
      <c r="K22" s="350">
        <f t="shared" si="4"/>
        <v>0</v>
      </c>
      <c r="L22" s="332">
        <f>J22+H22</f>
        <v>0</v>
      </c>
      <c r="M22" s="356">
        <f>IF(ISBLANK(L22),"  ",IF(L82&gt;0,L22/L82,IF(L22&gt;0,1,0)))</f>
        <v>0</v>
      </c>
    </row>
    <row r="23" spans="1:13" ht="15" customHeight="1" x14ac:dyDescent="0.2">
      <c r="A23" s="92" t="s">
        <v>152</v>
      </c>
      <c r="B23" s="312">
        <f>Revenue!H45</f>
        <v>0</v>
      </c>
      <c r="C23" s="342">
        <f t="shared" si="0"/>
        <v>0</v>
      </c>
      <c r="D23" s="324">
        <f>Revenue!I45</f>
        <v>0</v>
      </c>
      <c r="E23" s="349">
        <f t="shared" si="5"/>
        <v>0</v>
      </c>
      <c r="F23" s="332">
        <f t="shared" si="1"/>
        <v>0</v>
      </c>
      <c r="G23" s="356">
        <f>IF(ISBLANK(F23),"  ",IF(F82&gt;0,F23/F82,IF(F23&gt;0,1,0)))</f>
        <v>0</v>
      </c>
      <c r="H23" s="312">
        <f>Revenue!J45</f>
        <v>0</v>
      </c>
      <c r="I23" s="342">
        <f t="shared" si="3"/>
        <v>0</v>
      </c>
      <c r="J23" s="324">
        <f>Revenue!K45</f>
        <v>0</v>
      </c>
      <c r="K23" s="350">
        <f t="shared" si="4"/>
        <v>0</v>
      </c>
      <c r="L23" s="332">
        <f>J23+H23</f>
        <v>0</v>
      </c>
      <c r="M23" s="356">
        <f>IF(ISBLANK(L23),"  ",IF(L82&gt;0,L23/L82,IF(L23&gt;0,1,0)))</f>
        <v>0</v>
      </c>
    </row>
    <row r="24" spans="1:13" ht="15" customHeight="1" x14ac:dyDescent="0.2">
      <c r="A24" s="92" t="s">
        <v>153</v>
      </c>
      <c r="B24" s="312">
        <f>Revenue!H46</f>
        <v>0</v>
      </c>
      <c r="C24" s="342">
        <f t="shared" si="0"/>
        <v>0</v>
      </c>
      <c r="D24" s="324">
        <f>Revenue!I46</f>
        <v>0</v>
      </c>
      <c r="E24" s="349">
        <f t="shared" si="5"/>
        <v>0</v>
      </c>
      <c r="F24" s="332">
        <f t="shared" si="1"/>
        <v>0</v>
      </c>
      <c r="G24" s="356">
        <f>IF(ISBLANK(F24),"  ",IF(F82&gt;0,F24/F82,IF(F24&gt;0,1,0)))</f>
        <v>0</v>
      </c>
      <c r="H24" s="312">
        <f>Revenue!J46</f>
        <v>0</v>
      </c>
      <c r="I24" s="342">
        <f t="shared" si="3"/>
        <v>0</v>
      </c>
      <c r="J24" s="324">
        <f>Revenue!K46</f>
        <v>0</v>
      </c>
      <c r="K24" s="350">
        <f t="shared" si="4"/>
        <v>0</v>
      </c>
      <c r="L24" s="332">
        <f>J24+H24</f>
        <v>0</v>
      </c>
      <c r="M24" s="356">
        <f>IF(ISBLANK(L24),"  ",IF(L82&gt;0,L24/L82,IF(L24&gt;0,1,0)))</f>
        <v>0</v>
      </c>
    </row>
    <row r="25" spans="1:13" ht="15" customHeight="1" x14ac:dyDescent="0.2">
      <c r="A25" s="92" t="s">
        <v>154</v>
      </c>
      <c r="B25" s="312">
        <f>Revenue!H47</f>
        <v>0</v>
      </c>
      <c r="C25" s="342">
        <f t="shared" si="0"/>
        <v>0</v>
      </c>
      <c r="D25" s="324">
        <f>Revenue!I47</f>
        <v>0</v>
      </c>
      <c r="E25" s="349">
        <f t="shared" si="5"/>
        <v>0</v>
      </c>
      <c r="F25" s="332">
        <f t="shared" si="1"/>
        <v>0</v>
      </c>
      <c r="G25" s="356">
        <f>IF(ISBLANK(F25),"  ",IF(F82&gt;0,F25/F82,IF(F25&gt;0,1,0)))</f>
        <v>0</v>
      </c>
      <c r="H25" s="312">
        <f>Revenue!J47</f>
        <v>0</v>
      </c>
      <c r="I25" s="342">
        <f t="shared" si="3"/>
        <v>0</v>
      </c>
      <c r="J25" s="324">
        <f>Revenue!K47</f>
        <v>0</v>
      </c>
      <c r="K25" s="350">
        <f t="shared" si="4"/>
        <v>0</v>
      </c>
      <c r="L25" s="332">
        <f>J25+H25</f>
        <v>0</v>
      </c>
      <c r="M25" s="356">
        <f>IF(ISBLANK(L25),"  ",IF(L82&gt;0,L25/L82,IF(L25&gt;0,1,0)))</f>
        <v>0</v>
      </c>
    </row>
    <row r="26" spans="1:13" ht="15" customHeight="1" x14ac:dyDescent="0.2">
      <c r="A26" s="238" t="s">
        <v>155</v>
      </c>
      <c r="B26" s="312">
        <f>Revenue!H48</f>
        <v>0</v>
      </c>
      <c r="C26" s="342">
        <f t="shared" si="0"/>
        <v>0</v>
      </c>
      <c r="D26" s="324">
        <f>Revenue!I48</f>
        <v>0</v>
      </c>
      <c r="E26" s="349">
        <f t="shared" si="5"/>
        <v>0</v>
      </c>
      <c r="F26" s="332">
        <f t="shared" ref="F26:F35" si="6">D26+B26</f>
        <v>0</v>
      </c>
      <c r="G26" s="356">
        <f>IF(ISBLANK(F26),"  ",IF(F82&gt;0,F26/F82,IF(F26&gt;0,1,0)))</f>
        <v>0</v>
      </c>
      <c r="H26" s="312">
        <f>Revenue!J48</f>
        <v>0</v>
      </c>
      <c r="I26" s="342">
        <f t="shared" si="3"/>
        <v>0</v>
      </c>
      <c r="J26" s="324">
        <f>Revenue!K48</f>
        <v>0</v>
      </c>
      <c r="K26" s="350">
        <f t="shared" si="4"/>
        <v>0</v>
      </c>
      <c r="L26" s="332">
        <f t="shared" ref="L26:L35" si="7">J26+H26</f>
        <v>0</v>
      </c>
      <c r="M26" s="356">
        <f>IF(ISBLANK(L26),"  ",IF(L82&gt;0,L26/L82,IF(L26&gt;0,1,0)))</f>
        <v>0</v>
      </c>
    </row>
    <row r="27" spans="1:13" ht="15" customHeight="1" x14ac:dyDescent="0.2">
      <c r="A27" s="238" t="s">
        <v>379</v>
      </c>
      <c r="B27" s="312">
        <f>Revenue!H50</f>
        <v>0</v>
      </c>
      <c r="C27" s="342">
        <f>IF(ISBLANK(B27),"  ",IF(F27&gt;0,B27/F27,IF(B27&gt;0,1,0)))</f>
        <v>0</v>
      </c>
      <c r="D27" s="324">
        <f>Revenue!I50</f>
        <v>0</v>
      </c>
      <c r="E27" s="349">
        <f>IF(ISBLANK(D27),"  ",IF(F27&gt;0,D27/F27,IF(D27&gt;0,1,0)))</f>
        <v>0</v>
      </c>
      <c r="F27" s="332">
        <f t="shared" si="6"/>
        <v>0</v>
      </c>
      <c r="G27" s="356">
        <f>IF(ISBLANK(F27),"  ",IF(F83&gt;0,F27/F83,IF(F27&gt;0,1,0)))</f>
        <v>0</v>
      </c>
      <c r="H27" s="312">
        <f>Revenue!J50</f>
        <v>0</v>
      </c>
      <c r="I27" s="342">
        <f t="shared" si="3"/>
        <v>0</v>
      </c>
      <c r="J27" s="324">
        <f>Revenue!K50</f>
        <v>0</v>
      </c>
      <c r="K27" s="350">
        <f>IF(ISBLANK(J27),"  ",IF(L27&gt;0,J27/L27,IF(J27&gt;0,1,0)))</f>
        <v>0</v>
      </c>
      <c r="L27" s="332">
        <f t="shared" si="7"/>
        <v>0</v>
      </c>
      <c r="M27" s="356">
        <f>IF(ISBLANK(L27),"  ",IF(L83&gt;0,L27/L83,IF(L27&gt;0,1,0)))</f>
        <v>0</v>
      </c>
    </row>
    <row r="28" spans="1:13" ht="15" customHeight="1" x14ac:dyDescent="0.2">
      <c r="A28" s="238" t="s">
        <v>381</v>
      </c>
      <c r="B28" s="312">
        <f>Revenue!H51</f>
        <v>0</v>
      </c>
      <c r="C28" s="342">
        <f t="shared" si="0"/>
        <v>0</v>
      </c>
      <c r="D28" s="324">
        <f>Revenue!I51</f>
        <v>0</v>
      </c>
      <c r="E28" s="349">
        <f>IF(ISBLANK(D28),"  ",IF(F28&gt;0,D28/F28,IF(D28&gt;0,1,0)))</f>
        <v>0</v>
      </c>
      <c r="F28" s="332">
        <f t="shared" si="6"/>
        <v>0</v>
      </c>
      <c r="G28" s="356">
        <f>IF(ISBLANK(F28),"  ",IF(F84&gt;0,F28/F84,IF(F28&gt;0,1,0)))</f>
        <v>0</v>
      </c>
      <c r="H28" s="312">
        <f>Revenue!J51</f>
        <v>0</v>
      </c>
      <c r="I28" s="342">
        <f t="shared" si="3"/>
        <v>0</v>
      </c>
      <c r="J28" s="324">
        <f>Revenue!K51</f>
        <v>0</v>
      </c>
      <c r="K28" s="350">
        <f>IF(ISBLANK(J28),"  ",IF(L28&gt;0,J28/L28,IF(J28&gt;0,1,0)))</f>
        <v>0</v>
      </c>
      <c r="L28" s="332">
        <f t="shared" si="7"/>
        <v>0</v>
      </c>
      <c r="M28" s="356">
        <f>IF(ISBLANK(L28),"  ",IF(L84&gt;0,L28/L84,IF(L28&gt;0,1,0)))</f>
        <v>0</v>
      </c>
    </row>
    <row r="29" spans="1:13" ht="15" customHeight="1" x14ac:dyDescent="0.2">
      <c r="A29" s="238" t="s">
        <v>380</v>
      </c>
      <c r="B29" s="312">
        <f>Revenue!H52</f>
        <v>0</v>
      </c>
      <c r="C29" s="342">
        <f t="shared" si="0"/>
        <v>0</v>
      </c>
      <c r="D29" s="324">
        <f>Revenue!I52</f>
        <v>0</v>
      </c>
      <c r="E29" s="349">
        <f>IF(ISBLANK(D29),"  ",IF(F29&gt;0,D29/F29,IF(D29&gt;0,1,0)))</f>
        <v>0</v>
      </c>
      <c r="F29" s="332">
        <f t="shared" si="6"/>
        <v>0</v>
      </c>
      <c r="G29" s="356">
        <f>IF(ISBLANK(F29),"  ",IF(F85&gt;0,F29/F85,IF(F29&gt;0,1,0)))</f>
        <v>0</v>
      </c>
      <c r="H29" s="312">
        <f>Revenue!J52</f>
        <v>0</v>
      </c>
      <c r="I29" s="342">
        <f t="shared" si="3"/>
        <v>0</v>
      </c>
      <c r="J29" s="324">
        <f>Revenue!K52</f>
        <v>0</v>
      </c>
      <c r="K29" s="350">
        <f>IF(ISBLANK(J29),"  ",IF(L29&gt;0,J29/L29,IF(J29&gt;0,1,0)))</f>
        <v>0</v>
      </c>
      <c r="L29" s="332">
        <f t="shared" si="7"/>
        <v>0</v>
      </c>
      <c r="M29" s="356">
        <f>IF(ISBLANK(L29),"  ",IF(L85&gt;0,L29/L85,IF(L29&gt;0,1,0)))</f>
        <v>0</v>
      </c>
    </row>
    <row r="30" spans="1:13" ht="15" customHeight="1" x14ac:dyDescent="0.2">
      <c r="A30" s="141" t="s">
        <v>413</v>
      </c>
      <c r="B30" s="312">
        <f>Revenue!H53</f>
        <v>0</v>
      </c>
      <c r="C30" s="342">
        <f t="shared" ref="C30:C39" si="8">IF(ISBLANK(B30),"  ",IF(F30&gt;0,B30/F30,IF(B30&gt;0,1,0)))</f>
        <v>0</v>
      </c>
      <c r="D30" s="324">
        <f>Revenue!I53</f>
        <v>0</v>
      </c>
      <c r="E30" s="349">
        <f>IF(ISBLANK(D30),"  ",IF(F30&gt;0,D30/F30,IF(D30&gt;0,1,0)))</f>
        <v>0</v>
      </c>
      <c r="F30" s="332">
        <f t="shared" si="6"/>
        <v>0</v>
      </c>
      <c r="G30" s="356">
        <f>IF(ISBLANK(F30),"  ",IF(F86&gt;0,F30/F86,IF(F30&gt;0,1,0)))</f>
        <v>0</v>
      </c>
      <c r="H30" s="312">
        <f>Revenue!J53</f>
        <v>0</v>
      </c>
      <c r="I30" s="342">
        <f t="shared" ref="I30:I39" si="9">IF(ISBLANK(H30),"  ",IF(L30&gt;0,H30/L30,IF(H30&gt;0,1,0)))</f>
        <v>0</v>
      </c>
      <c r="J30" s="324">
        <f>Revenue!K53</f>
        <v>0</v>
      </c>
      <c r="K30" s="350">
        <f>IF(ISBLANK(J30),"  ",IF(L30&gt;0,J30/L30,IF(J30&gt;0,1,0)))</f>
        <v>0</v>
      </c>
      <c r="L30" s="332">
        <f t="shared" si="7"/>
        <v>0</v>
      </c>
      <c r="M30" s="356">
        <f>IF(ISBLANK(L30),"  ",IF(L86&gt;0,L30/L86,IF(L30&gt;0,1,0)))</f>
        <v>0</v>
      </c>
    </row>
    <row r="31" spans="1:13" ht="15" customHeight="1" x14ac:dyDescent="0.2">
      <c r="A31" s="238" t="s">
        <v>461</v>
      </c>
      <c r="B31" s="312">
        <f>Revenue!H54</f>
        <v>0</v>
      </c>
      <c r="C31" s="342">
        <f t="shared" si="8"/>
        <v>0</v>
      </c>
      <c r="D31" s="324">
        <f>Revenue!I54</f>
        <v>0</v>
      </c>
      <c r="E31" s="349">
        <f t="shared" si="5"/>
        <v>0</v>
      </c>
      <c r="F31" s="332">
        <f t="shared" si="6"/>
        <v>0</v>
      </c>
      <c r="G31" s="356">
        <f t="shared" ref="G31:G37" si="10">IF(ISBLANK(F31),"  ",IF(F82&gt;0,F31/F82,IF(F31&gt;0,1,0)))</f>
        <v>0</v>
      </c>
      <c r="H31" s="312">
        <f>Revenue!J54</f>
        <v>0</v>
      </c>
      <c r="I31" s="342">
        <f t="shared" si="9"/>
        <v>0</v>
      </c>
      <c r="J31" s="324">
        <f>Revenue!K54</f>
        <v>0</v>
      </c>
      <c r="K31" s="350">
        <f t="shared" si="4"/>
        <v>0</v>
      </c>
      <c r="L31" s="332">
        <f t="shared" si="7"/>
        <v>0</v>
      </c>
      <c r="M31" s="356">
        <f t="shared" ref="M31:M37" si="11">IF(ISBLANK(L31),"  ",IF(L82&gt;0,L31/L82,IF(L31&gt;0,1,0)))</f>
        <v>0</v>
      </c>
    </row>
    <row r="32" spans="1:13" ht="15" customHeight="1" x14ac:dyDescent="0.2">
      <c r="A32" s="92" t="s">
        <v>459</v>
      </c>
      <c r="B32" s="312">
        <f>Revenue!H55</f>
        <v>0</v>
      </c>
      <c r="C32" s="342">
        <f t="shared" si="8"/>
        <v>0</v>
      </c>
      <c r="D32" s="324">
        <f>Revenue!I55</f>
        <v>0</v>
      </c>
      <c r="E32" s="349">
        <f t="shared" si="5"/>
        <v>0</v>
      </c>
      <c r="F32" s="332">
        <f t="shared" si="6"/>
        <v>0</v>
      </c>
      <c r="G32" s="356">
        <f t="shared" si="10"/>
        <v>0</v>
      </c>
      <c r="H32" s="312">
        <f>Revenue!J55</f>
        <v>0</v>
      </c>
      <c r="I32" s="342">
        <f t="shared" si="9"/>
        <v>0</v>
      </c>
      <c r="J32" s="324">
        <f>Revenue!K55</f>
        <v>0</v>
      </c>
      <c r="K32" s="350">
        <f t="shared" si="4"/>
        <v>0</v>
      </c>
      <c r="L32" s="332">
        <f t="shared" si="7"/>
        <v>0</v>
      </c>
      <c r="M32" s="356">
        <f t="shared" si="11"/>
        <v>0</v>
      </c>
    </row>
    <row r="33" spans="1:13" ht="15" customHeight="1" x14ac:dyDescent="0.2">
      <c r="A33" s="92" t="s">
        <v>458</v>
      </c>
      <c r="B33" s="312">
        <f>Revenue!H56</f>
        <v>0</v>
      </c>
      <c r="C33" s="342">
        <f t="shared" si="8"/>
        <v>0</v>
      </c>
      <c r="D33" s="324">
        <f>Revenue!I56</f>
        <v>0</v>
      </c>
      <c r="E33" s="349">
        <f t="shared" si="5"/>
        <v>0</v>
      </c>
      <c r="F33" s="332">
        <f t="shared" si="6"/>
        <v>0</v>
      </c>
      <c r="G33" s="356">
        <f t="shared" si="10"/>
        <v>0</v>
      </c>
      <c r="H33" s="312">
        <f>Revenue!J56</f>
        <v>0</v>
      </c>
      <c r="I33" s="342">
        <f t="shared" si="9"/>
        <v>0</v>
      </c>
      <c r="J33" s="324">
        <f>Revenue!K56</f>
        <v>0</v>
      </c>
      <c r="K33" s="350">
        <f t="shared" si="4"/>
        <v>0</v>
      </c>
      <c r="L33" s="332">
        <f t="shared" si="7"/>
        <v>0</v>
      </c>
      <c r="M33" s="356">
        <f t="shared" si="11"/>
        <v>0</v>
      </c>
    </row>
    <row r="34" spans="1:13" ht="15" customHeight="1" x14ac:dyDescent="0.2">
      <c r="A34" s="92" t="s">
        <v>462</v>
      </c>
      <c r="B34" s="312">
        <f>Revenue!H57</f>
        <v>0</v>
      </c>
      <c r="C34" s="342">
        <f t="shared" si="8"/>
        <v>0</v>
      </c>
      <c r="D34" s="324">
        <f>Revenue!I57</f>
        <v>0</v>
      </c>
      <c r="E34" s="349">
        <f t="shared" si="5"/>
        <v>0</v>
      </c>
      <c r="F34" s="332">
        <f t="shared" si="6"/>
        <v>0</v>
      </c>
      <c r="G34" s="356">
        <f t="shared" si="10"/>
        <v>0</v>
      </c>
      <c r="H34" s="312">
        <f>Revenue!J57</f>
        <v>0</v>
      </c>
      <c r="I34" s="342">
        <f t="shared" si="9"/>
        <v>0</v>
      </c>
      <c r="J34" s="324">
        <f>Revenue!K57</f>
        <v>0</v>
      </c>
      <c r="K34" s="350">
        <f t="shared" si="4"/>
        <v>0</v>
      </c>
      <c r="L34" s="332">
        <f t="shared" si="7"/>
        <v>0</v>
      </c>
      <c r="M34" s="356">
        <f t="shared" si="11"/>
        <v>0</v>
      </c>
    </row>
    <row r="35" spans="1:13" ht="15" customHeight="1" x14ac:dyDescent="0.2">
      <c r="A35" s="92" t="s">
        <v>460</v>
      </c>
      <c r="B35" s="312">
        <f>Revenue!H58</f>
        <v>0</v>
      </c>
      <c r="C35" s="342">
        <f t="shared" si="8"/>
        <v>0</v>
      </c>
      <c r="D35" s="324">
        <f>Revenue!I58</f>
        <v>0</v>
      </c>
      <c r="E35" s="349">
        <f t="shared" si="5"/>
        <v>0</v>
      </c>
      <c r="F35" s="332">
        <f t="shared" si="6"/>
        <v>0</v>
      </c>
      <c r="G35" s="356">
        <f t="shared" si="10"/>
        <v>0</v>
      </c>
      <c r="H35" s="312">
        <f>Revenue!J58</f>
        <v>0</v>
      </c>
      <c r="I35" s="342">
        <f t="shared" si="9"/>
        <v>0</v>
      </c>
      <c r="J35" s="324">
        <f>Revenue!K58</f>
        <v>0</v>
      </c>
      <c r="K35" s="350">
        <f t="shared" si="4"/>
        <v>0</v>
      </c>
      <c r="L35" s="332">
        <f t="shared" si="7"/>
        <v>0</v>
      </c>
      <c r="M35" s="356">
        <f t="shared" si="11"/>
        <v>0</v>
      </c>
    </row>
    <row r="36" spans="1:13" ht="15" customHeight="1" x14ac:dyDescent="0.2">
      <c r="A36" s="92" t="s">
        <v>541</v>
      </c>
      <c r="B36" s="312">
        <f>Revenue!H59</f>
        <v>0</v>
      </c>
      <c r="C36" s="342">
        <f t="shared" si="8"/>
        <v>0</v>
      </c>
      <c r="D36" s="324">
        <f>Revenue!I59</f>
        <v>0</v>
      </c>
      <c r="E36" s="349">
        <f>IF(ISBLANK(D36),"  ",IF(F36&gt;0,D36/F36,IF(D36&gt;0,1,0)))</f>
        <v>0</v>
      </c>
      <c r="F36" s="332">
        <f>D36+B36</f>
        <v>0</v>
      </c>
      <c r="G36" s="356">
        <f t="shared" si="10"/>
        <v>0</v>
      </c>
      <c r="H36" s="312">
        <f>Revenue!J59</f>
        <v>0</v>
      </c>
      <c r="I36" s="342">
        <f t="shared" si="9"/>
        <v>0</v>
      </c>
      <c r="J36" s="324">
        <f>Revenue!K59</f>
        <v>0</v>
      </c>
      <c r="K36" s="350">
        <f>IF(ISBLANK(J36),"  ",IF(L36&gt;0,J36/L36,IF(J36&gt;0,1,0)))</f>
        <v>0</v>
      </c>
      <c r="L36" s="332">
        <f>J36+H36</f>
        <v>0</v>
      </c>
      <c r="M36" s="356">
        <f t="shared" si="11"/>
        <v>0</v>
      </c>
    </row>
    <row r="37" spans="1:13" ht="15" customHeight="1" x14ac:dyDescent="0.2">
      <c r="A37" s="92" t="s">
        <v>566</v>
      </c>
      <c r="B37" s="312">
        <f>Revenue!H60</f>
        <v>0</v>
      </c>
      <c r="C37" s="342">
        <f t="shared" si="8"/>
        <v>0</v>
      </c>
      <c r="D37" s="324">
        <f>Revenue!I60</f>
        <v>0</v>
      </c>
      <c r="E37" s="349">
        <f>IF(ISBLANK(D37),"  ",IF(F37&gt;0,D37/F37,IF(D37&gt;0,1,0)))</f>
        <v>0</v>
      </c>
      <c r="F37" s="332">
        <f>D37+B37</f>
        <v>0</v>
      </c>
      <c r="G37" s="356">
        <f t="shared" si="10"/>
        <v>0</v>
      </c>
      <c r="H37" s="312">
        <f>Revenue!J60</f>
        <v>0</v>
      </c>
      <c r="I37" s="342">
        <f t="shared" si="9"/>
        <v>0</v>
      </c>
      <c r="J37" s="324">
        <f>Revenue!K60</f>
        <v>0</v>
      </c>
      <c r="K37" s="350">
        <f>IF(ISBLANK(J37),"  ",IF(L37&gt;0,J37/L37,IF(J37&gt;0,1,0)))</f>
        <v>0</v>
      </c>
      <c r="L37" s="332">
        <f>J37+H37</f>
        <v>0</v>
      </c>
      <c r="M37" s="356">
        <f t="shared" si="11"/>
        <v>0</v>
      </c>
    </row>
    <row r="38" spans="1:13" ht="15" customHeight="1" x14ac:dyDescent="0.2">
      <c r="A38" s="92" t="s">
        <v>542</v>
      </c>
      <c r="B38" s="312">
        <f>Revenue!H61</f>
        <v>0</v>
      </c>
      <c r="C38" s="342">
        <f t="shared" si="8"/>
        <v>0</v>
      </c>
      <c r="D38" s="324">
        <f>Revenue!I61</f>
        <v>0</v>
      </c>
      <c r="E38" s="349">
        <f>IF(ISBLANK(D38),"  ",IF(F38&gt;0,D38/F38,IF(D38&gt;0,1,0)))</f>
        <v>0</v>
      </c>
      <c r="F38" s="332">
        <f>D38+B38</f>
        <v>0</v>
      </c>
      <c r="G38" s="356">
        <f>IF(ISBLANK(F38),"  ",IF(F88&gt;0,F38/F88,IF(F38&gt;0,1,0)))</f>
        <v>0</v>
      </c>
      <c r="H38" s="312">
        <f>Revenue!J61</f>
        <v>0</v>
      </c>
      <c r="I38" s="342">
        <f t="shared" si="9"/>
        <v>0</v>
      </c>
      <c r="J38" s="324">
        <f>Revenue!K61</f>
        <v>0</v>
      </c>
      <c r="K38" s="350">
        <f>IF(ISBLANK(J38),"  ",IF(L38&gt;0,J38/L38,IF(J38&gt;0,1,0)))</f>
        <v>0</v>
      </c>
      <c r="L38" s="332">
        <f>J38+H38</f>
        <v>0</v>
      </c>
      <c r="M38" s="356">
        <f>IF(ISBLANK(L38),"  ",IF(L88&gt;0,L38/L88,IF(L38&gt;0,1,0)))</f>
        <v>0</v>
      </c>
    </row>
    <row r="39" spans="1:13" ht="15" customHeight="1" x14ac:dyDescent="0.2">
      <c r="A39" s="92" t="s">
        <v>543</v>
      </c>
      <c r="B39" s="312">
        <f>Revenue!H62</f>
        <v>0</v>
      </c>
      <c r="C39" s="342">
        <f t="shared" si="8"/>
        <v>0</v>
      </c>
      <c r="D39" s="324">
        <f>Revenue!I62</f>
        <v>0</v>
      </c>
      <c r="E39" s="349">
        <f>IF(ISBLANK(D39),"  ",IF(F39&gt;0,D39/F39,IF(D39&gt;0,1,0)))</f>
        <v>0</v>
      </c>
      <c r="F39" s="332">
        <f>D39+B39</f>
        <v>0</v>
      </c>
      <c r="G39" s="356">
        <f>IF(ISBLANK(F39),"  ",IF(F89&gt;0,F39/F89,IF(F39&gt;0,1,0)))</f>
        <v>0</v>
      </c>
      <c r="H39" s="312">
        <f>Revenue!J62</f>
        <v>0</v>
      </c>
      <c r="I39" s="342">
        <f t="shared" si="9"/>
        <v>0</v>
      </c>
      <c r="J39" s="324">
        <f>Revenue!K62</f>
        <v>0</v>
      </c>
      <c r="K39" s="350">
        <f>IF(ISBLANK(J39),"  ",IF(L39&gt;0,J39/L39,IF(J39&gt;0,1,0)))</f>
        <v>0</v>
      </c>
      <c r="L39" s="332">
        <f>J39+H39</f>
        <v>0</v>
      </c>
      <c r="M39" s="356">
        <f>IF(ISBLANK(L39),"  ",IF(L89&gt;0,L39/L89,IF(L39&gt;0,1,0)))</f>
        <v>0</v>
      </c>
    </row>
    <row r="40" spans="1:13" ht="15" customHeight="1" x14ac:dyDescent="0.25">
      <c r="A40" s="239" t="s">
        <v>156</v>
      </c>
      <c r="B40" s="313"/>
      <c r="C40" s="344" t="s">
        <v>117</v>
      </c>
      <c r="D40" s="324"/>
      <c r="E40" s="351" t="s">
        <v>117</v>
      </c>
      <c r="F40" s="332"/>
      <c r="G40" s="357" t="s">
        <v>117</v>
      </c>
      <c r="H40" s="313" t="s">
        <v>117</v>
      </c>
      <c r="I40" s="344" t="s">
        <v>117</v>
      </c>
      <c r="J40" s="324"/>
      <c r="K40" s="351" t="s">
        <v>117</v>
      </c>
      <c r="L40" s="332"/>
      <c r="M40" s="357" t="s">
        <v>117</v>
      </c>
    </row>
    <row r="41" spans="1:13" ht="15" customHeight="1" x14ac:dyDescent="0.2">
      <c r="A41" s="237" t="s">
        <v>257</v>
      </c>
      <c r="B41" s="312">
        <f>Revenue!H95+Revenue!H96</f>
        <v>0</v>
      </c>
      <c r="C41" s="342">
        <f t="shared" si="0"/>
        <v>0</v>
      </c>
      <c r="D41" s="324">
        <f>Revenue!I95+Revenue!I96</f>
        <v>0</v>
      </c>
      <c r="E41" s="350">
        <f>IF(ISBLANK(D41),"  ",IF(F41&gt;0,D41/F41,IF(D41&gt;0,1,0)))</f>
        <v>0</v>
      </c>
      <c r="F41" s="332">
        <f>D41+B41</f>
        <v>0</v>
      </c>
      <c r="G41" s="356">
        <f>IF(ISBLANK(F41),"  ",IF(F82&gt;0,F41/F82,IF(F41&gt;0,1,0)))</f>
        <v>0</v>
      </c>
      <c r="H41" s="312">
        <f>Revenue!J95+Revenue!J96</f>
        <v>0</v>
      </c>
      <c r="I41" s="342">
        <f>IF(ISBLANK(H41),"  ",IF(L41&gt;0,H41/L41,IF(H41&gt;0,1,0)))</f>
        <v>0</v>
      </c>
      <c r="J41" s="324">
        <f>Revenue!K95+Revenue!K96</f>
        <v>0</v>
      </c>
      <c r="K41" s="350">
        <f>IF(ISBLANK(J41),"  ",IF(L41&gt;0,J41/L41,IF(J41&gt;0,1,0)))</f>
        <v>0</v>
      </c>
      <c r="L41" s="332">
        <f>J41+H41</f>
        <v>0</v>
      </c>
      <c r="M41" s="356">
        <f>IF(ISBLANK(L41),"  ",IF(L82&gt;0,L41/L82,IF(L41&gt;0,1,0)))</f>
        <v>0</v>
      </c>
    </row>
    <row r="42" spans="1:13" ht="15" customHeight="1" x14ac:dyDescent="0.25">
      <c r="A42" s="239" t="s">
        <v>157</v>
      </c>
      <c r="B42" s="313"/>
      <c r="C42" s="344" t="s">
        <v>117</v>
      </c>
      <c r="D42" s="324"/>
      <c r="E42" s="351" t="s">
        <v>117</v>
      </c>
      <c r="F42" s="332"/>
      <c r="G42" s="357" t="s">
        <v>117</v>
      </c>
      <c r="H42" s="313"/>
      <c r="I42" s="344" t="s">
        <v>117</v>
      </c>
      <c r="J42" s="324"/>
      <c r="K42" s="351" t="s">
        <v>117</v>
      </c>
      <c r="L42" s="332"/>
      <c r="M42" s="357" t="s">
        <v>117</v>
      </c>
    </row>
    <row r="43" spans="1:13" ht="15" customHeight="1" x14ac:dyDescent="0.2">
      <c r="A43" s="92" t="s">
        <v>257</v>
      </c>
      <c r="B43" s="312">
        <f>Revenue!H97</f>
        <v>0</v>
      </c>
      <c r="C43" s="342">
        <f t="shared" si="0"/>
        <v>0</v>
      </c>
      <c r="D43" s="324">
        <f>Revenue!I97</f>
        <v>0</v>
      </c>
      <c r="E43" s="350">
        <f>IF(ISBLANK(D43),"  ",IF(F43&gt;0,D43/F43,IF(D43&gt;0,1,0)))</f>
        <v>0</v>
      </c>
      <c r="F43" s="332">
        <f>D43+B43</f>
        <v>0</v>
      </c>
      <c r="G43" s="356">
        <f>IF(ISBLANK(F43),"  ",IF(F82&gt;0,F43/F82,IF(F43&gt;0,1,0)))</f>
        <v>0</v>
      </c>
      <c r="H43" s="312">
        <f>Revenue!J97</f>
        <v>0</v>
      </c>
      <c r="I43" s="342">
        <f>IF(ISBLANK(H43),"  ",IF(L43&gt;0,H43/L43,IF(H43&gt;0,1,0)))</f>
        <v>0</v>
      </c>
      <c r="J43" s="324">
        <f>Revenue!K97</f>
        <v>0</v>
      </c>
      <c r="K43" s="350">
        <f>IF(ISBLANK(J43),"  ",IF(L43&gt;0,J43/L43,IF(J43&gt;0,1,0)))</f>
        <v>0</v>
      </c>
      <c r="L43" s="332">
        <f>J43+H43</f>
        <v>0</v>
      </c>
      <c r="M43" s="356">
        <f>IF(ISBLANK(L43),"  ",IF(L82&gt;0,L43/L82,IF(L43&gt;0,1,0)))</f>
        <v>0</v>
      </c>
    </row>
    <row r="44" spans="1:13" ht="15" customHeight="1" x14ac:dyDescent="0.2">
      <c r="A44" s="92"/>
      <c r="B44" s="312"/>
      <c r="C44" s="344" t="str">
        <f t="shared" si="0"/>
        <v xml:space="preserve">  </v>
      </c>
      <c r="D44" s="324"/>
      <c r="E44" s="349" t="str">
        <f>IF(ISBLANK(D44),"  ",IF(F44&gt;0,D44/F44,IF(D44&gt;0,1,0)))</f>
        <v xml:space="preserve">  </v>
      </c>
      <c r="F44" s="332"/>
      <c r="G44" s="356"/>
      <c r="H44" s="312"/>
      <c r="I44" s="344" t="str">
        <f>IF(ISBLANK(H44),"  ",IF(L44&gt;0,H44/L44,IF(H44&gt;0,1,0)))</f>
        <v xml:space="preserve">  </v>
      </c>
      <c r="J44" s="324"/>
      <c r="K44" s="350" t="str">
        <f>IF(ISBLANK(J44),"  ",IF(L44&gt;0,J44/L44,IF(J44&gt;0,1,0)))</f>
        <v xml:space="preserve">  </v>
      </c>
      <c r="L44" s="332">
        <f>J44+H44</f>
        <v>0</v>
      </c>
      <c r="M44" s="356">
        <f>IF(ISBLANK(L44),"  ",IF(L82&gt;0,L44/L82,IF(L44&gt;0,1,0)))</f>
        <v>0</v>
      </c>
    </row>
    <row r="45" spans="1:13" s="77" customFormat="1" ht="15" customHeight="1" x14ac:dyDescent="0.25">
      <c r="A45" s="239" t="s">
        <v>158</v>
      </c>
      <c r="B45" s="314">
        <f>SUM(B13,B14,B15,B41,B43,B44)</f>
        <v>12961008</v>
      </c>
      <c r="C45" s="790">
        <f t="shared" si="0"/>
        <v>1</v>
      </c>
      <c r="D45" s="314">
        <f>SUM(D13,D14,D15,D41,D43,D44)</f>
        <v>0</v>
      </c>
      <c r="E45" s="352">
        <f>IF(ISBLANK(D45),"  ",IF(F45&gt;0,D45/F45,IF(D45&gt;0,1,0)))</f>
        <v>0</v>
      </c>
      <c r="F45" s="314">
        <f>SUM(F13,F14,F15,F41,F43,F44)</f>
        <v>12961008</v>
      </c>
      <c r="G45" s="358">
        <f>IF(ISBLANK(F45),"  ",IF(F82&gt;0,F45/F82,IF(F45&gt;0,1,0)))</f>
        <v>0.3043277106586999</v>
      </c>
      <c r="H45" s="314">
        <f>SUM(H13,H14,H15,H41,H43,H44)</f>
        <v>12167088</v>
      </c>
      <c r="I45" s="790">
        <f>IF(ISBLANK(H45),"  ",IF(L45&gt;0,H45/L45,IF(H45&gt;0,1,0)))</f>
        <v>1</v>
      </c>
      <c r="J45" s="314">
        <f>SUM(J13,J14,J15,J41,J43,J44)</f>
        <v>0</v>
      </c>
      <c r="K45" s="347">
        <f>IF(ISBLANK(J45),"  ",IF(L45&gt;0,J45/L45,IF(J45&gt;0,1,0)))</f>
        <v>0</v>
      </c>
      <c r="L45" s="314">
        <f>SUM(L13,L14,L15,L41,L43,L44)</f>
        <v>12167088</v>
      </c>
      <c r="M45" s="358">
        <f>IF(ISBLANK(L45),"  ",IF(L82&gt;0,L45/L82,IF(L45&gt;0,1,0)))</f>
        <v>0.28319352281722149</v>
      </c>
    </row>
    <row r="46" spans="1:13" ht="15" customHeight="1" x14ac:dyDescent="0.25">
      <c r="A46" s="88" t="s">
        <v>205</v>
      </c>
      <c r="B46" s="311"/>
      <c r="C46" s="346" t="s">
        <v>117</v>
      </c>
      <c r="D46" s="324"/>
      <c r="E46" s="351" t="s">
        <v>117</v>
      </c>
      <c r="F46" s="332"/>
      <c r="G46" s="357" t="s">
        <v>117</v>
      </c>
      <c r="H46" s="311"/>
      <c r="I46" s="346" t="s">
        <v>117</v>
      </c>
      <c r="J46" s="324"/>
      <c r="K46" s="351" t="s">
        <v>117</v>
      </c>
      <c r="L46" s="332"/>
      <c r="M46" s="357" t="s">
        <v>117</v>
      </c>
    </row>
    <row r="47" spans="1:13" ht="15" customHeight="1" x14ac:dyDescent="0.2">
      <c r="A47" s="84" t="s">
        <v>206</v>
      </c>
      <c r="B47" s="310">
        <f>Revenue!H87</f>
        <v>0</v>
      </c>
      <c r="C47" s="341">
        <f t="shared" si="0"/>
        <v>0</v>
      </c>
      <c r="D47" s="323">
        <f>Revenue!I87</f>
        <v>0</v>
      </c>
      <c r="E47" s="349">
        <f t="shared" ref="E47:E53" si="12">IF(ISBLANK(D47),"  ",IF(F47&gt;0,D47/F47,IF(D47&gt;0,1,0)))</f>
        <v>0</v>
      </c>
      <c r="F47" s="331">
        <f>D47+B47</f>
        <v>0</v>
      </c>
      <c r="G47" s="355">
        <f>IF(ISBLANK(F47),"  ",IF(F82&gt;0,F47/D82,IF(F47&gt;0,1,0)))</f>
        <v>0</v>
      </c>
      <c r="H47" s="310">
        <f>Revenue!J87</f>
        <v>0</v>
      </c>
      <c r="I47" s="341">
        <f t="shared" ref="I47:I53" si="13">IF(ISBLANK(H47),"  ",IF(L47&gt;0,H47/L47,IF(H47&gt;0,1,0)))</f>
        <v>0</v>
      </c>
      <c r="J47" s="323">
        <f>Revenue!K87</f>
        <v>0</v>
      </c>
      <c r="K47" s="349">
        <f t="shared" ref="K47:K53" si="14">IF(ISBLANK(J47),"  ",IF(L47&gt;0,J47/L47,IF(J47&gt;0,1,0)))</f>
        <v>0</v>
      </c>
      <c r="L47" s="331">
        <f>J47+H47</f>
        <v>0</v>
      </c>
      <c r="M47" s="355">
        <f>IF(ISBLANK(L47),"  ",IF(L82&gt;0,L47/J82,IF(L47&gt;0,1,0)))</f>
        <v>0</v>
      </c>
    </row>
    <row r="48" spans="1:13" ht="15" customHeight="1" x14ac:dyDescent="0.2">
      <c r="A48" s="87" t="s">
        <v>207</v>
      </c>
      <c r="B48" s="312">
        <f>Revenue!H88</f>
        <v>0</v>
      </c>
      <c r="C48" s="342">
        <f t="shared" si="0"/>
        <v>0</v>
      </c>
      <c r="D48" s="324">
        <f>Revenue!I88</f>
        <v>0</v>
      </c>
      <c r="E48" s="350">
        <f>IF(ISBLANK(D48),"  ",IF(F48&gt;0,D48/F48,IF(D48&gt;0,1,0)))</f>
        <v>0</v>
      </c>
      <c r="F48" s="332">
        <f>D48+B48</f>
        <v>0</v>
      </c>
      <c r="G48" s="356">
        <f>IF(ISBLANK(F48),"  ",IF(D82&gt;0,F48/D82,IF(F48&gt;0,1,0)))</f>
        <v>0</v>
      </c>
      <c r="H48" s="312">
        <f>Revenue!J88</f>
        <v>0</v>
      </c>
      <c r="I48" s="342">
        <f t="shared" si="13"/>
        <v>0</v>
      </c>
      <c r="J48" s="324">
        <f>Revenue!K88</f>
        <v>0</v>
      </c>
      <c r="K48" s="350">
        <f t="shared" si="14"/>
        <v>0</v>
      </c>
      <c r="L48" s="332">
        <f>J48+H48</f>
        <v>0</v>
      </c>
      <c r="M48" s="356">
        <f>IF(ISBLANK(L48),"  ",IF(J82&gt;0,L48/J82,IF(L48&gt;0,1,0)))</f>
        <v>0</v>
      </c>
    </row>
    <row r="49" spans="1:13" ht="15" customHeight="1" x14ac:dyDescent="0.2">
      <c r="A49" s="84" t="s">
        <v>254</v>
      </c>
      <c r="B49" s="312">
        <f>Revenue!H89</f>
        <v>0</v>
      </c>
      <c r="C49" s="342">
        <f t="shared" si="0"/>
        <v>0</v>
      </c>
      <c r="D49" s="324">
        <f>Revenue!I89</f>
        <v>0</v>
      </c>
      <c r="E49" s="350">
        <f t="shared" si="12"/>
        <v>0</v>
      </c>
      <c r="F49" s="332">
        <f>D49+B49</f>
        <v>0</v>
      </c>
      <c r="G49" s="356">
        <f>IF(ISBLANK(F49),"  ",IF(D82&gt;0,F49/D82,IF(F49&gt;0,1,0)))</f>
        <v>0</v>
      </c>
      <c r="H49" s="312">
        <f>Revenue!J89</f>
        <v>0</v>
      </c>
      <c r="I49" s="342">
        <f t="shared" si="13"/>
        <v>0</v>
      </c>
      <c r="J49" s="324">
        <f>Revenue!K89</f>
        <v>0</v>
      </c>
      <c r="K49" s="350">
        <f t="shared" si="14"/>
        <v>0</v>
      </c>
      <c r="L49" s="332">
        <f>J49+H49</f>
        <v>0</v>
      </c>
      <c r="M49" s="356">
        <f>IF(ISBLANK(L49),"  ",IF(J82&gt;0,L49/J82,IF(L49&gt;0,1,0)))</f>
        <v>0</v>
      </c>
    </row>
    <row r="50" spans="1:13" ht="15" customHeight="1" x14ac:dyDescent="0.2">
      <c r="A50" s="86" t="s">
        <v>208</v>
      </c>
      <c r="B50" s="312">
        <f>Revenue!H90</f>
        <v>0</v>
      </c>
      <c r="C50" s="342">
        <f t="shared" si="0"/>
        <v>0</v>
      </c>
      <c r="D50" s="324">
        <f>Revenue!I90</f>
        <v>0</v>
      </c>
      <c r="E50" s="350">
        <f t="shared" si="12"/>
        <v>0</v>
      </c>
      <c r="F50" s="332">
        <f>D50+B50</f>
        <v>0</v>
      </c>
      <c r="G50" s="356">
        <f>IF(ISBLANK(F50),"  ",IF(D82&gt;0,F50/D82,IF(F50&gt;0,1,0)))</f>
        <v>0</v>
      </c>
      <c r="H50" s="312">
        <f>Revenue!J90</f>
        <v>0</v>
      </c>
      <c r="I50" s="342">
        <f t="shared" si="13"/>
        <v>0</v>
      </c>
      <c r="J50" s="324">
        <f>Revenue!K90</f>
        <v>0</v>
      </c>
      <c r="K50" s="350">
        <f t="shared" si="14"/>
        <v>0</v>
      </c>
      <c r="L50" s="332">
        <f>J50+H50</f>
        <v>0</v>
      </c>
      <c r="M50" s="356">
        <f>IF(ISBLANK(L50),"  ",IF(J82&gt;0,L50/J82,IF(L50&gt;0,1,0)))</f>
        <v>0</v>
      </c>
    </row>
    <row r="51" spans="1:13" ht="15" customHeight="1" x14ac:dyDescent="0.2">
      <c r="A51" s="87" t="s">
        <v>255</v>
      </c>
      <c r="B51" s="312">
        <f>Revenue!H92</f>
        <v>0</v>
      </c>
      <c r="C51" s="342">
        <f t="shared" si="0"/>
        <v>0</v>
      </c>
      <c r="D51" s="324">
        <f>Revenue!I92</f>
        <v>0</v>
      </c>
      <c r="E51" s="350">
        <f t="shared" si="12"/>
        <v>0</v>
      </c>
      <c r="F51" s="332">
        <f>D51+B51</f>
        <v>0</v>
      </c>
      <c r="G51" s="356">
        <f>IF(ISBLANK(F51),"  ",IF(F82&gt;0,F51/F82,IF(F51&gt;0,1,0)))</f>
        <v>0</v>
      </c>
      <c r="H51" s="312">
        <f>Revenue!J92</f>
        <v>0</v>
      </c>
      <c r="I51" s="342">
        <f t="shared" si="13"/>
        <v>0</v>
      </c>
      <c r="J51" s="324">
        <f>Revenue!K92</f>
        <v>0</v>
      </c>
      <c r="K51" s="350">
        <f t="shared" si="14"/>
        <v>0</v>
      </c>
      <c r="L51" s="332">
        <f>J51+H51</f>
        <v>0</v>
      </c>
      <c r="M51" s="356">
        <f>IF(ISBLANK(L51),"  ",IF(L82&gt;0,L51/L82,IF(L51&gt;0,1,0)))</f>
        <v>0</v>
      </c>
    </row>
    <row r="52" spans="1:13" s="77" customFormat="1" ht="15" customHeight="1" x14ac:dyDescent="0.25">
      <c r="A52" s="88" t="s">
        <v>209</v>
      </c>
      <c r="B52" s="314">
        <f>B51+B50+B49+B48+B47</f>
        <v>0</v>
      </c>
      <c r="C52" s="345">
        <f t="shared" si="0"/>
        <v>0</v>
      </c>
      <c r="D52" s="325">
        <f>D51+D50+D49+D48+D47</f>
        <v>0</v>
      </c>
      <c r="E52" s="347">
        <f t="shared" si="12"/>
        <v>0</v>
      </c>
      <c r="F52" s="333">
        <f>F51+F50+F49+F48+F47</f>
        <v>0</v>
      </c>
      <c r="G52" s="358">
        <f>IF(ISBLANK(F52),"  ",IF(F82&gt;0,F52/F82,IF(F52&gt;0,1,0)))</f>
        <v>0</v>
      </c>
      <c r="H52" s="314">
        <f>H51+H50+H49+H48+H47</f>
        <v>0</v>
      </c>
      <c r="I52" s="791">
        <f t="shared" si="13"/>
        <v>0</v>
      </c>
      <c r="J52" s="325">
        <f>J51+J50+J49+J48+J47</f>
        <v>0</v>
      </c>
      <c r="K52" s="347">
        <f t="shared" si="14"/>
        <v>0</v>
      </c>
      <c r="L52" s="333">
        <f>L51+L50+L49+L48+L47</f>
        <v>0</v>
      </c>
      <c r="M52" s="358">
        <f>IF(ISBLANK(L52),"  ",IF(L82&gt;0,L52/L82,IF(L52&gt;0,1,0)))</f>
        <v>0</v>
      </c>
    </row>
    <row r="53" spans="1:13" s="77" customFormat="1" ht="15" customHeight="1" x14ac:dyDescent="0.25">
      <c r="A53" s="240" t="s">
        <v>411</v>
      </c>
      <c r="B53" s="315">
        <f>Revenue!H109</f>
        <v>0</v>
      </c>
      <c r="C53" s="345">
        <f t="shared" si="0"/>
        <v>0</v>
      </c>
      <c r="D53" s="326">
        <f>Revenue!I109</f>
        <v>0</v>
      </c>
      <c r="E53" s="347">
        <f t="shared" si="12"/>
        <v>0</v>
      </c>
      <c r="F53" s="334">
        <f>D53+B53</f>
        <v>0</v>
      </c>
      <c r="G53" s="358">
        <f>IF(ISBLANK(F53),"  ",IF(F82&gt;0,F53/F82,IF(F53&gt;0,1,0)))</f>
        <v>0</v>
      </c>
      <c r="H53" s="315">
        <f>Revenue!J109</f>
        <v>0</v>
      </c>
      <c r="I53" s="790">
        <f t="shared" si="13"/>
        <v>0</v>
      </c>
      <c r="J53" s="315">
        <f>Revenue!K109</f>
        <v>0</v>
      </c>
      <c r="K53" s="347">
        <f t="shared" si="14"/>
        <v>0</v>
      </c>
      <c r="L53" s="334">
        <f>J53+H53</f>
        <v>0</v>
      </c>
      <c r="M53" s="358">
        <f>IF(ISBLANK(L53),"  ",IF(L82&gt;0,L53/L82,IF(L53&gt;0,1,0)))</f>
        <v>0</v>
      </c>
    </row>
    <row r="54" spans="1:13" ht="15" customHeight="1" x14ac:dyDescent="0.25">
      <c r="A54" s="85" t="s">
        <v>211</v>
      </c>
      <c r="B54" s="316"/>
      <c r="C54" s="346" t="s">
        <v>117</v>
      </c>
      <c r="D54" s="323"/>
      <c r="E54" s="353" t="s">
        <v>117</v>
      </c>
      <c r="F54" s="331"/>
      <c r="G54" s="359" t="s">
        <v>117</v>
      </c>
      <c r="H54" s="316"/>
      <c r="I54" s="346" t="s">
        <v>117</v>
      </c>
      <c r="J54" s="323"/>
      <c r="K54" s="353" t="s">
        <v>117</v>
      </c>
      <c r="L54" s="331"/>
      <c r="M54" s="359" t="s">
        <v>117</v>
      </c>
    </row>
    <row r="55" spans="1:13" ht="15" customHeight="1" x14ac:dyDescent="0.2">
      <c r="A55" s="84" t="s">
        <v>243</v>
      </c>
      <c r="B55" s="316">
        <f>Revenue!H7</f>
        <v>8681976</v>
      </c>
      <c r="C55" s="341">
        <f t="shared" si="0"/>
        <v>1</v>
      </c>
      <c r="D55" s="323">
        <f>Revenue!I7</f>
        <v>0</v>
      </c>
      <c r="E55" s="349">
        <f t="shared" ref="E55:E73" si="15">IF(ISBLANK(D55),"  ",IF(F55&gt;0,D55/F55,IF(D55&gt;0,1,0)))</f>
        <v>0</v>
      </c>
      <c r="F55" s="335">
        <f t="shared" ref="F55:F60" si="16">D55+B55</f>
        <v>8681976</v>
      </c>
      <c r="G55" s="355">
        <f>IF(ISBLANK(F55),"  ",IF(F82&gt;0,F55/F82,IF(F55&gt;0,1,0)))</f>
        <v>0.20385496869331279</v>
      </c>
      <c r="H55" s="316">
        <f>Revenue!J7</f>
        <v>8681976</v>
      </c>
      <c r="I55" s="341">
        <f t="shared" ref="I55:I73" si="17">IF(ISBLANK(H55),"  ",IF(L55&gt;0,H55/L55,IF(H55&gt;0,1,0)))</f>
        <v>1</v>
      </c>
      <c r="J55" s="323">
        <f>Revenue!K7</f>
        <v>0</v>
      </c>
      <c r="K55" s="349">
        <f t="shared" ref="K55:K73" si="18">IF(ISBLANK(J55),"  ",IF(L55&gt;0,J55/L55,IF(J55&gt;0,1,0)))</f>
        <v>0</v>
      </c>
      <c r="L55" s="335">
        <f t="shared" ref="L55:L61" si="19">J55+H55</f>
        <v>8681976</v>
      </c>
      <c r="M55" s="355">
        <f>IF(ISBLANK(L55),"  ",IF(L82&gt;0,L55/L82,IF(L55&gt;0,1,0)))</f>
        <v>0.20207623783559131</v>
      </c>
    </row>
    <row r="56" spans="1:13" ht="15" customHeight="1" x14ac:dyDescent="0.2">
      <c r="A56" s="86" t="s">
        <v>244</v>
      </c>
      <c r="B56" s="311">
        <f>Revenue!H19</f>
        <v>0</v>
      </c>
      <c r="C56" s="342">
        <f t="shared" si="0"/>
        <v>0</v>
      </c>
      <c r="D56" s="324">
        <f>Revenue!I19</f>
        <v>0</v>
      </c>
      <c r="E56" s="350">
        <f t="shared" si="15"/>
        <v>0</v>
      </c>
      <c r="F56" s="336">
        <f t="shared" si="16"/>
        <v>0</v>
      </c>
      <c r="G56" s="356">
        <f>IF(ISBLANK(F56),"  ",IF(F82&gt;0,F56/F82,IF(F56&gt;0,1,0)))</f>
        <v>0</v>
      </c>
      <c r="H56" s="311">
        <f>Revenue!J19</f>
        <v>0</v>
      </c>
      <c r="I56" s="342">
        <f t="shared" si="17"/>
        <v>0</v>
      </c>
      <c r="J56" s="324">
        <f>Revenue!K19</f>
        <v>0</v>
      </c>
      <c r="K56" s="350">
        <f t="shared" si="18"/>
        <v>0</v>
      </c>
      <c r="L56" s="336">
        <f t="shared" si="19"/>
        <v>0</v>
      </c>
      <c r="M56" s="356">
        <f>IF(ISBLANK(L56),"  ",IF(L82&gt;0,L56/L82,IF(L56&gt;0,1,0)))</f>
        <v>0</v>
      </c>
    </row>
    <row r="57" spans="1:13" ht="15" customHeight="1" x14ac:dyDescent="0.2">
      <c r="A57" s="241" t="s">
        <v>245</v>
      </c>
      <c r="B57" s="317">
        <f>Revenue!H9</f>
        <v>0</v>
      </c>
      <c r="C57" s="342">
        <f t="shared" si="0"/>
        <v>0</v>
      </c>
      <c r="D57" s="327">
        <f>Revenue!I9</f>
        <v>478000</v>
      </c>
      <c r="E57" s="350">
        <f t="shared" si="15"/>
        <v>1</v>
      </c>
      <c r="F57" s="337">
        <f t="shared" si="16"/>
        <v>478000</v>
      </c>
      <c r="G57" s="356">
        <f>IF(ISBLANK(F57),"  ",IF(F82&gt;0,F57/F82,IF(F57&gt;0,1,0)))</f>
        <v>1.1223559594659501E-2</v>
      </c>
      <c r="H57" s="317">
        <f>Revenue!J9</f>
        <v>0</v>
      </c>
      <c r="I57" s="342">
        <f t="shared" si="17"/>
        <v>0</v>
      </c>
      <c r="J57" s="327">
        <f>Revenue!K9</f>
        <v>525800</v>
      </c>
      <c r="K57" s="350">
        <f t="shared" si="18"/>
        <v>1</v>
      </c>
      <c r="L57" s="337">
        <f t="shared" si="19"/>
        <v>525800</v>
      </c>
      <c r="M57" s="356">
        <f>IF(ISBLANK(L57),"  ",IF(L82&gt;0,L57/L82,IF(L57&gt;0,1,0)))</f>
        <v>1.2238191611443515E-2</v>
      </c>
    </row>
    <row r="58" spans="1:13" ht="15" customHeight="1" x14ac:dyDescent="0.2">
      <c r="A58" s="241" t="s">
        <v>246</v>
      </c>
      <c r="B58" s="317">
        <f>Revenue!H10</f>
        <v>240000</v>
      </c>
      <c r="C58" s="342">
        <f t="shared" si="0"/>
        <v>1</v>
      </c>
      <c r="D58" s="327">
        <f>Revenue!I10</f>
        <v>0</v>
      </c>
      <c r="E58" s="350">
        <f t="shared" si="15"/>
        <v>0</v>
      </c>
      <c r="F58" s="337">
        <f t="shared" si="16"/>
        <v>240000</v>
      </c>
      <c r="G58" s="356">
        <f>IF(ISBLANK(F58),"  ",IF(F82&gt;0,F58/F82,IF(F58&gt;0,1,0)))</f>
        <v>5.6352600475277834E-3</v>
      </c>
      <c r="H58" s="317">
        <f>Revenue!J10</f>
        <v>240000</v>
      </c>
      <c r="I58" s="342">
        <f t="shared" si="17"/>
        <v>1</v>
      </c>
      <c r="J58" s="327">
        <f>Revenue!K10</f>
        <v>0</v>
      </c>
      <c r="K58" s="350">
        <f t="shared" si="18"/>
        <v>0</v>
      </c>
      <c r="L58" s="337">
        <f t="shared" si="19"/>
        <v>240000</v>
      </c>
      <c r="M58" s="356">
        <f>IF(ISBLANK(L58),"  ",IF(L82&gt;0,L58/L82,IF(L58&gt;0,1,0)))</f>
        <v>5.5860897427661531E-3</v>
      </c>
    </row>
    <row r="59" spans="1:13" ht="15" customHeight="1" x14ac:dyDescent="0.2">
      <c r="A59" s="241" t="s">
        <v>410</v>
      </c>
      <c r="B59" s="317">
        <v>0</v>
      </c>
      <c r="C59" s="342">
        <f>IF(ISBLANK(B59),"  ",IF(F59&gt;0,B59/F59,IF(B59&gt;0,1,0)))</f>
        <v>0</v>
      </c>
      <c r="D59" s="327">
        <f>Athletics!V13</f>
        <v>0</v>
      </c>
      <c r="E59" s="350">
        <f>IF(ISBLANK(D59),"  ",IF(F59&gt;0,D59/F59,IF(D59&gt;0,1,0)))</f>
        <v>0</v>
      </c>
      <c r="F59" s="337">
        <f t="shared" si="16"/>
        <v>0</v>
      </c>
      <c r="G59" s="356">
        <f>IF(ISBLANK(F59),"  ",IF(F84&gt;0,F59/F84,IF(F59&gt;0,1,0)))</f>
        <v>0</v>
      </c>
      <c r="H59" s="317">
        <v>0</v>
      </c>
      <c r="I59" s="342">
        <f>IF(ISBLANK(H59),"  ",IF(L59&gt;0,H59/L59,IF(H59&gt;0,1,0)))</f>
        <v>0</v>
      </c>
      <c r="J59" s="327">
        <f>Athletics!W13</f>
        <v>0</v>
      </c>
      <c r="K59" s="350">
        <f>IF(ISBLANK(J59),"  ",IF(L59&gt;0,J59/L59,IF(J59&gt;0,1,0)))</f>
        <v>0</v>
      </c>
      <c r="L59" s="337">
        <f t="shared" si="19"/>
        <v>0</v>
      </c>
      <c r="M59" s="356">
        <f>IF(ISBLANK(L59),"  ",IF(L84&gt;0,L59/L84,IF(L59&gt;0,1,0)))</f>
        <v>0</v>
      </c>
    </row>
    <row r="60" spans="1:13" ht="15" customHeight="1" x14ac:dyDescent="0.2">
      <c r="A60" s="86" t="s">
        <v>253</v>
      </c>
      <c r="B60" s="311">
        <f>Revenue!H11+Revenue!H12+Revenue!H14+Revenue!H15+Revenue!H17+Revenue!H18+Revenue!H22+Revenue!H23+Revenue!H13+Revenue!H16</f>
        <v>1295000</v>
      </c>
      <c r="C60" s="342">
        <f t="shared" si="0"/>
        <v>0.35922330097087379</v>
      </c>
      <c r="D60" s="324">
        <f>Revenue!I11+Revenue!I12+Revenue!I14+Revenue!I15+Revenue!I17+Revenue!I18+Revenue!I22+Revenue!I23+Revenue!I13+Revenue!I16</f>
        <v>2310000</v>
      </c>
      <c r="E60" s="350">
        <f t="shared" si="15"/>
        <v>0.64077669902912626</v>
      </c>
      <c r="F60" s="336">
        <f t="shared" si="16"/>
        <v>3605000</v>
      </c>
      <c r="G60" s="356">
        <f>IF(ISBLANK(F60),"  ",IF(F82&gt;0,F60/F82,IF(F60&gt;0,1,0)))</f>
        <v>8.4646301963906906E-2</v>
      </c>
      <c r="H60" s="311">
        <f>Revenue!J11+Revenue!J12+Revenue!J14+Revenue!J15+Revenue!J17+Revenue!J18+Revenue!J22+Revenue!J23+Revenue!J13+Revenue!J16</f>
        <v>1295000</v>
      </c>
      <c r="I60" s="342">
        <f t="shared" si="17"/>
        <v>0.316162109375</v>
      </c>
      <c r="J60" s="324">
        <f>Revenue!K11+Revenue!K12+Revenue!K14+Revenue!K15+Revenue!K17+Revenue!K18+Revenue!K22+Revenue!K23+Revenue!K13+Revenue!K16</f>
        <v>2801000</v>
      </c>
      <c r="K60" s="350">
        <f t="shared" si="18"/>
        <v>0.683837890625</v>
      </c>
      <c r="L60" s="336">
        <f t="shared" si="19"/>
        <v>4096000</v>
      </c>
      <c r="M60" s="356">
        <f>IF(ISBLANK(L60),"  ",IF(L82&gt;0,L60/L82,IF(L60&gt;0,1,0)))</f>
        <v>9.533593160987569E-2</v>
      </c>
    </row>
    <row r="61" spans="1:13" s="77" customFormat="1" ht="15" customHeight="1" x14ac:dyDescent="0.25">
      <c r="A61" s="240" t="s">
        <v>216</v>
      </c>
      <c r="B61" s="318">
        <f>B60+B58+B57+B56+B55</f>
        <v>10216976</v>
      </c>
      <c r="C61" s="345">
        <f t="shared" si="0"/>
        <v>0.78562051940734068</v>
      </c>
      <c r="D61" s="325">
        <f>D60+D58+D57+D56+D55+D59</f>
        <v>2788000</v>
      </c>
      <c r="E61" s="347">
        <f t="shared" si="15"/>
        <v>0.21437948059265929</v>
      </c>
      <c r="F61" s="338">
        <f>F60+F58+F57+F56+F55+F59</f>
        <v>13004976</v>
      </c>
      <c r="G61" s="358">
        <f>IF(ISBLANK(F61),"  ",IF(F82&gt;0,F61/F82,IF(F61&gt;0,1,0)))</f>
        <v>0.30536009029940703</v>
      </c>
      <c r="H61" s="318">
        <f>H60+H58+H57+H56+H55</f>
        <v>10216976</v>
      </c>
      <c r="I61" s="345">
        <f t="shared" si="17"/>
        <v>0.75436687671148728</v>
      </c>
      <c r="J61" s="325">
        <f>J60+J58+J57+J56+J55+J59</f>
        <v>3326800</v>
      </c>
      <c r="K61" s="347">
        <f t="shared" si="18"/>
        <v>0.24563312328851275</v>
      </c>
      <c r="L61" s="792">
        <f t="shared" si="19"/>
        <v>13543776</v>
      </c>
      <c r="M61" s="358">
        <f>IF(ISBLANK(L61),"  ",IF(L82&gt;0,L61/L82,IF(L61&gt;0,1,0)))</f>
        <v>0.31523645079967666</v>
      </c>
    </row>
    <row r="62" spans="1:13" ht="15" customHeight="1" x14ac:dyDescent="0.2">
      <c r="A62" s="90" t="s">
        <v>217</v>
      </c>
      <c r="B62" s="319">
        <f>Revenue!H26</f>
        <v>0</v>
      </c>
      <c r="C62" s="342">
        <f t="shared" si="0"/>
        <v>0</v>
      </c>
      <c r="D62" s="328">
        <f>Revenue!I26</f>
        <v>0</v>
      </c>
      <c r="E62" s="350">
        <f t="shared" si="15"/>
        <v>0</v>
      </c>
      <c r="F62" s="339">
        <f t="shared" ref="F62:F71" si="20">D62+B62</f>
        <v>0</v>
      </c>
      <c r="G62" s="356">
        <f>IF(ISBLANK(F62),"  ",IF(F82&gt;0,F62/F82,IF(F62&gt;0,1,0)))</f>
        <v>0</v>
      </c>
      <c r="H62" s="319">
        <f>Revenue!J26</f>
        <v>0</v>
      </c>
      <c r="I62" s="342">
        <f t="shared" si="17"/>
        <v>0</v>
      </c>
      <c r="J62" s="328">
        <f>Revenue!K26</f>
        <v>0</v>
      </c>
      <c r="K62" s="350">
        <f t="shared" si="18"/>
        <v>0</v>
      </c>
      <c r="L62" s="339">
        <f t="shared" ref="L62:L72" si="21">J62+H62</f>
        <v>0</v>
      </c>
      <c r="M62" s="356">
        <f>IF(ISBLANK(L62),"  ",IF(L82&gt;0,L62/L82,IF(L62&gt;0,1,0)))</f>
        <v>0</v>
      </c>
    </row>
    <row r="63" spans="1:13" ht="15" customHeight="1" x14ac:dyDescent="0.2">
      <c r="A63" s="93" t="s">
        <v>247</v>
      </c>
      <c r="B63" s="312">
        <f>Revenue!H27</f>
        <v>0</v>
      </c>
      <c r="C63" s="342">
        <f t="shared" si="0"/>
        <v>0</v>
      </c>
      <c r="D63" s="324">
        <f>Revenue!I27</f>
        <v>0</v>
      </c>
      <c r="E63" s="350">
        <f t="shared" si="15"/>
        <v>0</v>
      </c>
      <c r="F63" s="332">
        <f t="shared" si="20"/>
        <v>0</v>
      </c>
      <c r="G63" s="356">
        <f>IF(ISBLANK(F63),"  ",IF(F82&gt;0,F63/F82,IF(F63&gt;0,1,0)))</f>
        <v>0</v>
      </c>
      <c r="H63" s="312">
        <f>Revenue!J27</f>
        <v>0</v>
      </c>
      <c r="I63" s="342">
        <f t="shared" si="17"/>
        <v>0</v>
      </c>
      <c r="J63" s="324">
        <f>Revenue!K27</f>
        <v>0</v>
      </c>
      <c r="K63" s="350">
        <f t="shared" si="18"/>
        <v>0</v>
      </c>
      <c r="L63" s="332">
        <f t="shared" si="21"/>
        <v>0</v>
      </c>
      <c r="M63" s="356">
        <f>IF(ISBLANK(L63),"  ",IF(L82&gt;0,L63/L82,IF(L63&gt;0,1,0)))</f>
        <v>0</v>
      </c>
    </row>
    <row r="64" spans="1:13" ht="15" customHeight="1" x14ac:dyDescent="0.2">
      <c r="A64" s="84" t="s">
        <v>218</v>
      </c>
      <c r="B64" s="312">
        <f>Revenue!H28</f>
        <v>6000</v>
      </c>
      <c r="C64" s="342">
        <f t="shared" si="0"/>
        <v>0.33333333333333331</v>
      </c>
      <c r="D64" s="324">
        <f>Revenue!I28</f>
        <v>12000</v>
      </c>
      <c r="E64" s="350">
        <f t="shared" si="15"/>
        <v>0.66666666666666663</v>
      </c>
      <c r="F64" s="332">
        <f t="shared" si="20"/>
        <v>18000</v>
      </c>
      <c r="G64" s="356">
        <f>IF(ISBLANK(F64),"  ",IF(F82&gt;0,F64/F82,IF(F64&gt;0,1,0)))</f>
        <v>4.2264450356458376E-4</v>
      </c>
      <c r="H64" s="312">
        <f>Revenue!J28</f>
        <v>6000</v>
      </c>
      <c r="I64" s="342">
        <f t="shared" si="17"/>
        <v>0.33333333333333331</v>
      </c>
      <c r="J64" s="324">
        <f>Revenue!K28</f>
        <v>12000</v>
      </c>
      <c r="K64" s="350">
        <f t="shared" si="18"/>
        <v>0.66666666666666663</v>
      </c>
      <c r="L64" s="332">
        <f t="shared" si="21"/>
        <v>18000</v>
      </c>
      <c r="M64" s="356">
        <f>IF(ISBLANK(L64),"  ",IF(L82&gt;0,L64/L82,IF(L64&gt;0,1,0)))</f>
        <v>4.189567307074615E-4</v>
      </c>
    </row>
    <row r="65" spans="1:13" ht="15" customHeight="1" x14ac:dyDescent="0.2">
      <c r="A65" s="87" t="s">
        <v>219</v>
      </c>
      <c r="B65" s="312">
        <f>Revenue!H74</f>
        <v>0</v>
      </c>
      <c r="C65" s="342">
        <f t="shared" si="0"/>
        <v>0</v>
      </c>
      <c r="D65" s="324">
        <f>Revenue!I74</f>
        <v>2000000</v>
      </c>
      <c r="E65" s="350">
        <f t="shared" si="15"/>
        <v>1</v>
      </c>
      <c r="F65" s="332">
        <f t="shared" si="20"/>
        <v>2000000</v>
      </c>
      <c r="G65" s="356">
        <f>IF(ISBLANK(F65),"  ",IF(F82&gt;0,F65/F82,IF(F65&gt;0,1,0)))</f>
        <v>4.6960500396064864E-2</v>
      </c>
      <c r="H65" s="312">
        <f>Revenue!J74</f>
        <v>0</v>
      </c>
      <c r="I65" s="342">
        <f t="shared" si="17"/>
        <v>0</v>
      </c>
      <c r="J65" s="324">
        <f>Revenue!K74</f>
        <v>3000000</v>
      </c>
      <c r="K65" s="350">
        <f t="shared" si="18"/>
        <v>1</v>
      </c>
      <c r="L65" s="332">
        <f t="shared" si="21"/>
        <v>3000000</v>
      </c>
      <c r="M65" s="356">
        <f>IF(ISBLANK(L65),"  ",IF(L82&gt;0,L65/L82,IF(L65&gt;0,1,0)))</f>
        <v>6.9826121784576922E-2</v>
      </c>
    </row>
    <row r="66" spans="1:13" ht="15" customHeight="1" x14ac:dyDescent="0.2">
      <c r="A66" s="93" t="s">
        <v>220</v>
      </c>
      <c r="B66" s="312">
        <f>Revenue!H29</f>
        <v>0</v>
      </c>
      <c r="C66" s="342">
        <f t="shared" si="0"/>
        <v>0</v>
      </c>
      <c r="D66" s="324">
        <f>Revenue!I29</f>
        <v>0</v>
      </c>
      <c r="E66" s="350">
        <f t="shared" si="15"/>
        <v>0</v>
      </c>
      <c r="F66" s="332">
        <f t="shared" si="20"/>
        <v>0</v>
      </c>
      <c r="G66" s="356">
        <f>IF(ISBLANK(F66),"  ",IF(F82&gt;0,F66/F82,IF(F66&gt;0,1,0)))</f>
        <v>0</v>
      </c>
      <c r="H66" s="312">
        <f>Revenue!J29</f>
        <v>0</v>
      </c>
      <c r="I66" s="342">
        <f t="shared" si="17"/>
        <v>0</v>
      </c>
      <c r="J66" s="324">
        <f>Revenue!K29</f>
        <v>0</v>
      </c>
      <c r="K66" s="350">
        <f t="shared" si="18"/>
        <v>0</v>
      </c>
      <c r="L66" s="332">
        <f t="shared" si="21"/>
        <v>0</v>
      </c>
      <c r="M66" s="356">
        <f>IF(ISBLANK(L66),"  ",IF(L82&gt;0,L66/L82,IF(L66&gt;0,1,0)))</f>
        <v>0</v>
      </c>
    </row>
    <row r="67" spans="1:13" ht="15" customHeight="1" x14ac:dyDescent="0.2">
      <c r="A67" s="93" t="s">
        <v>221</v>
      </c>
      <c r="B67" s="312">
        <v>0</v>
      </c>
      <c r="C67" s="342">
        <f t="shared" si="0"/>
        <v>0</v>
      </c>
      <c r="D67" s="324">
        <f>Athletics!V24-Athletics!V21-Athletics!V13-Athletics!V23</f>
        <v>0</v>
      </c>
      <c r="E67" s="350">
        <f t="shared" si="15"/>
        <v>0</v>
      </c>
      <c r="F67" s="332">
        <f t="shared" si="20"/>
        <v>0</v>
      </c>
      <c r="G67" s="356">
        <f>IF(ISBLANK(F67),"  ",IF(F82&gt;0,F67/F82,IF(F67&gt;0,1,0)))</f>
        <v>0</v>
      </c>
      <c r="H67" s="312">
        <v>0</v>
      </c>
      <c r="I67" s="342">
        <f t="shared" si="17"/>
        <v>0</v>
      </c>
      <c r="J67" s="324">
        <f>Athletics!W24-Athletics!W21-Athletics!W13-Athletics!W23</f>
        <v>0</v>
      </c>
      <c r="K67" s="350">
        <f t="shared" si="18"/>
        <v>0</v>
      </c>
      <c r="L67" s="332">
        <f t="shared" si="21"/>
        <v>0</v>
      </c>
      <c r="M67" s="356">
        <f>IF(ISBLANK(L67),"  ",IF(L82&gt;0,L67/L82,IF(L67&gt;0,1,0)))</f>
        <v>0</v>
      </c>
    </row>
    <row r="68" spans="1:13" ht="15" customHeight="1" x14ac:dyDescent="0.2">
      <c r="A68" s="90" t="s">
        <v>248</v>
      </c>
      <c r="B68" s="312">
        <f>Revenue!H85</f>
        <v>0</v>
      </c>
      <c r="C68" s="342">
        <f t="shared" si="0"/>
        <v>0</v>
      </c>
      <c r="D68" s="324">
        <f>Revenue!I85</f>
        <v>0</v>
      </c>
      <c r="E68" s="350">
        <f t="shared" si="15"/>
        <v>0</v>
      </c>
      <c r="F68" s="332">
        <f t="shared" si="20"/>
        <v>0</v>
      </c>
      <c r="G68" s="356">
        <f>IF(ISBLANK(F68),"  ",IF(F82&gt;0,F68/F82,IF(F68&gt;0,1,0)))</f>
        <v>0</v>
      </c>
      <c r="H68" s="312">
        <f>Revenue!J85</f>
        <v>0</v>
      </c>
      <c r="I68" s="342">
        <f t="shared" si="17"/>
        <v>0</v>
      </c>
      <c r="J68" s="324">
        <f>Revenue!K85</f>
        <v>0</v>
      </c>
      <c r="K68" s="350">
        <f t="shared" si="18"/>
        <v>0</v>
      </c>
      <c r="L68" s="332">
        <f t="shared" si="21"/>
        <v>0</v>
      </c>
      <c r="M68" s="356">
        <f>IF(ISBLANK(L68),"  ",IF(L82&gt;0,L68/L82,IF(L68&gt;0,1,0)))</f>
        <v>0</v>
      </c>
    </row>
    <row r="69" spans="1:13" ht="15" customHeight="1" x14ac:dyDescent="0.2">
      <c r="A69" s="90" t="s">
        <v>249</v>
      </c>
      <c r="B69" s="312">
        <f>Revenue!H79</f>
        <v>0</v>
      </c>
      <c r="C69" s="342">
        <f t="shared" si="0"/>
        <v>0</v>
      </c>
      <c r="D69" s="324">
        <f>Revenue!I79</f>
        <v>450000</v>
      </c>
      <c r="E69" s="350">
        <f t="shared" si="15"/>
        <v>1</v>
      </c>
      <c r="F69" s="332">
        <f t="shared" si="20"/>
        <v>450000</v>
      </c>
      <c r="G69" s="356">
        <f>IF(ISBLANK(F69),"  ",IF(F82&gt;0,F69/F82,IF(F69&gt;0,1,0)))</f>
        <v>1.0566112589114593E-2</v>
      </c>
      <c r="H69" s="312">
        <f>Revenue!J79</f>
        <v>0</v>
      </c>
      <c r="I69" s="342">
        <f t="shared" si="17"/>
        <v>0</v>
      </c>
      <c r="J69" s="324">
        <f>Revenue!K79</f>
        <v>250000</v>
      </c>
      <c r="K69" s="350">
        <f t="shared" si="18"/>
        <v>1</v>
      </c>
      <c r="L69" s="332">
        <f t="shared" si="21"/>
        <v>250000</v>
      </c>
      <c r="M69" s="356">
        <f>IF(ISBLANK(L69),"  ",IF(L82&gt;0,L69/L82,IF(L69&gt;0,1,0)))</f>
        <v>5.8188434820480766E-3</v>
      </c>
    </row>
    <row r="70" spans="1:13" ht="15" customHeight="1" x14ac:dyDescent="0.2">
      <c r="A70" s="84" t="s">
        <v>250</v>
      </c>
      <c r="B70" s="312">
        <f>Revenue!H76+Revenue!H75</f>
        <v>0</v>
      </c>
      <c r="C70" s="342">
        <f t="shared" si="0"/>
        <v>0</v>
      </c>
      <c r="D70" s="324">
        <f>Revenue!I76+Revenue!I75</f>
        <v>2000000</v>
      </c>
      <c r="E70" s="350">
        <f t="shared" si="15"/>
        <v>1</v>
      </c>
      <c r="F70" s="332">
        <f t="shared" si="20"/>
        <v>2000000</v>
      </c>
      <c r="G70" s="356">
        <f>IF(ISBLANK(F70),"  ",IF(F82&gt;0,F70/F82,IF(F70&gt;0,1,0)))</f>
        <v>4.6960500396064864E-2</v>
      </c>
      <c r="H70" s="312">
        <f>Revenue!J76+Revenue!J75</f>
        <v>0</v>
      </c>
      <c r="I70" s="342">
        <f t="shared" si="17"/>
        <v>0</v>
      </c>
      <c r="J70" s="324">
        <f>Revenue!K76+Revenue!K75</f>
        <v>2500000</v>
      </c>
      <c r="K70" s="350">
        <f t="shared" si="18"/>
        <v>1</v>
      </c>
      <c r="L70" s="332">
        <f t="shared" si="21"/>
        <v>2500000</v>
      </c>
      <c r="M70" s="356">
        <f>IF(ISBLANK(L70),"  ",IF(L82&gt;0,L70/L82,IF(L70&gt;0,1,0)))</f>
        <v>5.8188434820480764E-2</v>
      </c>
    </row>
    <row r="71" spans="1:13" ht="15" customHeight="1" x14ac:dyDescent="0.2">
      <c r="A71" s="87" t="s">
        <v>222</v>
      </c>
      <c r="B71" s="312">
        <f>Revenue!H30</f>
        <v>750000</v>
      </c>
      <c r="C71" s="342">
        <f t="shared" si="0"/>
        <v>0.42857142857142855</v>
      </c>
      <c r="D71" s="324">
        <f>Revenue!I30</f>
        <v>1000000</v>
      </c>
      <c r="E71" s="350">
        <f t="shared" si="15"/>
        <v>0.5714285714285714</v>
      </c>
      <c r="F71" s="332">
        <f t="shared" si="20"/>
        <v>1750000</v>
      </c>
      <c r="G71" s="356">
        <f>IF(ISBLANK(F71),"  ",IF(F82&gt;0,F71/F82,IF(F71&gt;0,1,0)))</f>
        <v>4.1090437846556756E-2</v>
      </c>
      <c r="H71" s="312">
        <f>Revenue!J30</f>
        <v>750000</v>
      </c>
      <c r="I71" s="342">
        <f t="shared" si="17"/>
        <v>0.38461538461538464</v>
      </c>
      <c r="J71" s="324">
        <f>Revenue!K30</f>
        <v>1200000</v>
      </c>
      <c r="K71" s="350">
        <f t="shared" si="18"/>
        <v>0.61538461538461542</v>
      </c>
      <c r="L71" s="332">
        <f t="shared" si="21"/>
        <v>1950000</v>
      </c>
      <c r="M71" s="356">
        <f>IF(ISBLANK(L71),"  ",IF(L82&gt;0,L71/L82,IF(L71&gt;0,1,0)))</f>
        <v>4.5386979159974999E-2</v>
      </c>
    </row>
    <row r="72" spans="1:13" ht="15" customHeight="1" x14ac:dyDescent="0.2">
      <c r="A72" s="90" t="s">
        <v>526</v>
      </c>
      <c r="B72" s="312">
        <f>Revenue!H31</f>
        <v>0</v>
      </c>
      <c r="C72" s="342">
        <f t="shared" si="0"/>
        <v>0</v>
      </c>
      <c r="D72" s="324">
        <f>Revenue!I31</f>
        <v>0</v>
      </c>
      <c r="E72" s="350">
        <f t="shared" si="15"/>
        <v>0</v>
      </c>
      <c r="F72" s="332">
        <f>D72+B72</f>
        <v>0</v>
      </c>
      <c r="G72" s="356">
        <f>IF(ISBLANK(F72),"  ",IF(F83&gt;0,F72/F83,IF(F72&gt;0,1,0)))</f>
        <v>0</v>
      </c>
      <c r="H72" s="312">
        <f>Revenue!J31</f>
        <v>0</v>
      </c>
      <c r="I72" s="342">
        <f t="shared" si="17"/>
        <v>0</v>
      </c>
      <c r="J72" s="324">
        <f>Revenue!K31</f>
        <v>0</v>
      </c>
      <c r="K72" s="350">
        <f t="shared" si="18"/>
        <v>0</v>
      </c>
      <c r="L72" s="332">
        <f t="shared" si="21"/>
        <v>0</v>
      </c>
      <c r="M72" s="356"/>
    </row>
    <row r="73" spans="1:13" s="77" customFormat="1" ht="15" customHeight="1" x14ac:dyDescent="0.25">
      <c r="A73" s="89" t="s">
        <v>223</v>
      </c>
      <c r="B73" s="314">
        <f>B61+SUM(B62:B72)</f>
        <v>10972976</v>
      </c>
      <c r="C73" s="345">
        <f t="shared" si="0"/>
        <v>0.57082607812650865</v>
      </c>
      <c r="D73" s="325">
        <f>D61+SUM(D62:D72)</f>
        <v>8250000</v>
      </c>
      <c r="E73" s="347">
        <f t="shared" si="15"/>
        <v>0.4291739218734914</v>
      </c>
      <c r="F73" s="314">
        <f>F61+SUM(F62:F72)</f>
        <v>19222976</v>
      </c>
      <c r="G73" s="358">
        <f>IF(ISBLANK(F73),"  ",IF(F82&gt;0,F73/F82,IF(F73&gt;0,1,0)))</f>
        <v>0.45136028603077266</v>
      </c>
      <c r="H73" s="314">
        <f>H61+SUM(H62:H72)</f>
        <v>10972976</v>
      </c>
      <c r="I73" s="345">
        <f t="shared" si="17"/>
        <v>0.51608934267767659</v>
      </c>
      <c r="J73" s="325">
        <f>J61+SUM(J62:J72)</f>
        <v>10288800</v>
      </c>
      <c r="K73" s="347">
        <f t="shared" si="18"/>
        <v>0.48391065732232341</v>
      </c>
      <c r="L73" s="314">
        <f>L61+SUM(L62:L72)</f>
        <v>21261776</v>
      </c>
      <c r="M73" s="358">
        <f>IF(ISBLANK(L73),"  ",IF(L82&gt;0,L73/L82,IF(L73&gt;0,1,0)))</f>
        <v>0.49487578677746491</v>
      </c>
    </row>
    <row r="74" spans="1:13" ht="15" customHeight="1" x14ac:dyDescent="0.25">
      <c r="A74" s="85" t="s">
        <v>224</v>
      </c>
      <c r="B74" s="311"/>
      <c r="C74" s="344" t="s">
        <v>117</v>
      </c>
      <c r="D74" s="324"/>
      <c r="E74" s="351" t="s">
        <v>117</v>
      </c>
      <c r="F74" s="332"/>
      <c r="G74" s="357" t="s">
        <v>117</v>
      </c>
      <c r="H74" s="311"/>
      <c r="I74" s="344" t="s">
        <v>117</v>
      </c>
      <c r="J74" s="324"/>
      <c r="K74" s="351" t="s">
        <v>117</v>
      </c>
      <c r="L74" s="332"/>
      <c r="M74" s="357" t="s">
        <v>117</v>
      </c>
    </row>
    <row r="75" spans="1:13" ht="15" customHeight="1" x14ac:dyDescent="0.2">
      <c r="A75" s="84" t="s">
        <v>225</v>
      </c>
      <c r="B75" s="310">
        <f>Revenue!H65</f>
        <v>0</v>
      </c>
      <c r="C75" s="341">
        <f t="shared" si="0"/>
        <v>0</v>
      </c>
      <c r="D75" s="323">
        <f>Revenue!I65</f>
        <v>0</v>
      </c>
      <c r="E75" s="349">
        <f>IF(ISBLANK(D75),"  ",IF(F75&gt;0,D75/F75,IF(D75&gt;0,1,0)))</f>
        <v>0</v>
      </c>
      <c r="F75" s="331">
        <f>D75+B75</f>
        <v>0</v>
      </c>
      <c r="G75" s="355">
        <f>IF(ISBLANK(F75),"  ",IF(F82&gt;0,F75/F82,IF(F75&gt;0,1,0)))</f>
        <v>0</v>
      </c>
      <c r="H75" s="310">
        <f>Revenue!J65</f>
        <v>0</v>
      </c>
      <c r="I75" s="341">
        <f>IF(ISBLANK(H75),"  ",IF(L75&gt;0,H75/L75,IF(H75&gt;0,1,0)))</f>
        <v>0</v>
      </c>
      <c r="J75" s="323">
        <f>Revenue!K65</f>
        <v>0</v>
      </c>
      <c r="K75" s="349">
        <f>IF(ISBLANK(J75),"  ",IF(L75&gt;0,J75/L75,IF(J75&gt;0,1,0)))</f>
        <v>0</v>
      </c>
      <c r="L75" s="331">
        <f>J75+H75</f>
        <v>0</v>
      </c>
      <c r="M75" s="355">
        <f>IF(ISBLANK(L75),"  ",IF(L82&gt;0,L75/L82,IF(L75&gt;0,1,0)))</f>
        <v>0</v>
      </c>
    </row>
    <row r="76" spans="1:13" ht="15" customHeight="1" x14ac:dyDescent="0.2">
      <c r="A76" s="86" t="s">
        <v>226</v>
      </c>
      <c r="B76" s="312">
        <f>Revenue!H66</f>
        <v>0</v>
      </c>
      <c r="C76" s="342">
        <f t="shared" si="0"/>
        <v>0</v>
      </c>
      <c r="D76" s="324">
        <f>Revenue!I66</f>
        <v>0</v>
      </c>
      <c r="E76" s="350">
        <f>IF(ISBLANK(D76),"  ",IF(F76&gt;0,D76/F76,IF(D76&gt;0,1,0)))</f>
        <v>0</v>
      </c>
      <c r="F76" s="332">
        <f>D76+B76</f>
        <v>0</v>
      </c>
      <c r="G76" s="356">
        <f>IF(ISBLANK(F76),"  ",IF(F82&gt;0,F76/F82,IF(F76&gt;0,1,0)))</f>
        <v>0</v>
      </c>
      <c r="H76" s="312">
        <f>Revenue!J66</f>
        <v>0</v>
      </c>
      <c r="I76" s="342">
        <f>IF(ISBLANK(H76),"  ",IF(L76&gt;0,H76/L76,IF(H76&gt;0,1,0)))</f>
        <v>0</v>
      </c>
      <c r="J76" s="324">
        <f>Revenue!K66</f>
        <v>0</v>
      </c>
      <c r="K76" s="350">
        <f>IF(ISBLANK(J76),"  ",IF(L76&gt;0,J76/L76,IF(J76&gt;0,1,0)))</f>
        <v>0</v>
      </c>
      <c r="L76" s="332">
        <f>J76+H76</f>
        <v>0</v>
      </c>
      <c r="M76" s="356">
        <f>IF(ISBLANK(L76),"  ",IF(L82&gt;0,L76/L82,IF(L76&gt;0,1,0)))</f>
        <v>0</v>
      </c>
    </row>
    <row r="77" spans="1:13" ht="15" customHeight="1" x14ac:dyDescent="0.25">
      <c r="A77" s="88" t="s">
        <v>227</v>
      </c>
      <c r="B77" s="311"/>
      <c r="C77" s="344" t="s">
        <v>117</v>
      </c>
      <c r="D77" s="324"/>
      <c r="E77" s="351" t="s">
        <v>117</v>
      </c>
      <c r="F77" s="332"/>
      <c r="G77" s="357" t="s">
        <v>117</v>
      </c>
      <c r="H77" s="311"/>
      <c r="I77" s="344" t="s">
        <v>117</v>
      </c>
      <c r="J77" s="324"/>
      <c r="K77" s="351" t="s">
        <v>117</v>
      </c>
      <c r="L77" s="332"/>
      <c r="M77" s="357" t="s">
        <v>117</v>
      </c>
    </row>
    <row r="78" spans="1:13" ht="15" customHeight="1" x14ac:dyDescent="0.2">
      <c r="A78" s="84" t="s">
        <v>228</v>
      </c>
      <c r="B78" s="310">
        <f>Revenue!H67</f>
        <v>0</v>
      </c>
      <c r="C78" s="341">
        <f t="shared" si="0"/>
        <v>0</v>
      </c>
      <c r="D78" s="323">
        <f>Revenue!I67</f>
        <v>7500000</v>
      </c>
      <c r="E78" s="349">
        <f>IF(ISBLANK(D78),"  ",IF(F78&gt;0,D78/F78,IF(D78&gt;0,1,0)))</f>
        <v>1</v>
      </c>
      <c r="F78" s="331">
        <f>D78+B78</f>
        <v>7500000</v>
      </c>
      <c r="G78" s="355">
        <f>IF(ISBLANK(F78),"  ",IF(F82&gt;0,F78/F82,IF(F78&gt;0,1,0)))</f>
        <v>0.17610187648524323</v>
      </c>
      <c r="H78" s="310">
        <f>Revenue!J67</f>
        <v>0</v>
      </c>
      <c r="I78" s="341">
        <f>IF(ISBLANK(H78),"  ",IF(L78&gt;0,H78/L78,IF(H78&gt;0,1,0)))</f>
        <v>0</v>
      </c>
      <c r="J78" s="323">
        <f>Revenue!K67</f>
        <v>8000000</v>
      </c>
      <c r="K78" s="349">
        <f>IF(ISBLANK(J78),"  ",IF(L78&gt;0,J78/L78,IF(J78&gt;0,1,0)))</f>
        <v>1</v>
      </c>
      <c r="L78" s="331">
        <f>J78+H78</f>
        <v>8000000</v>
      </c>
      <c r="M78" s="355">
        <f>IF(ISBLANK(L78),"  ",IF(L82&gt;0,L78/L82,IF(L78&gt;0,1,0)))</f>
        <v>0.18620299142553845</v>
      </c>
    </row>
    <row r="79" spans="1:13" ht="15" customHeight="1" x14ac:dyDescent="0.2">
      <c r="A79" s="86" t="s">
        <v>252</v>
      </c>
      <c r="B79" s="312">
        <f>Revenue!H68+Revenue!H73</f>
        <v>0</v>
      </c>
      <c r="C79" s="342">
        <f t="shared" si="0"/>
        <v>0</v>
      </c>
      <c r="D79" s="324">
        <f>Revenue!I68+Revenue!I73</f>
        <v>2905000</v>
      </c>
      <c r="E79" s="350">
        <f>IF(ISBLANK(D79),"  ",IF(F79&gt;0,D79/F79,IF(D79&gt;0,1,0)))</f>
        <v>1</v>
      </c>
      <c r="F79" s="332">
        <f>D79+B79</f>
        <v>2905000</v>
      </c>
      <c r="G79" s="356">
        <f>IF(ISBLANK(F79),"  ",IF(F82&gt;0,F79/F82,IF(F79&gt;0,1,0)))</f>
        <v>6.8210126825284212E-2</v>
      </c>
      <c r="H79" s="312">
        <f>Revenue!J68+Revenue!J73</f>
        <v>0</v>
      </c>
      <c r="I79" s="342">
        <f>IF(ISBLANK(H79),"  ",IF(L79&gt;0,H79/L79,IF(H79&gt;0,1,0)))</f>
        <v>0</v>
      </c>
      <c r="J79" s="324">
        <f>Revenue!K68+Revenue!K73</f>
        <v>1535000</v>
      </c>
      <c r="K79" s="350">
        <f>IF(ISBLANK(J79),"  ",IF(L79&gt;0,J79/L79,IF(J79&gt;0,1,0)))</f>
        <v>1</v>
      </c>
      <c r="L79" s="332">
        <f>J79+H79</f>
        <v>1535000</v>
      </c>
      <c r="M79" s="356">
        <f>IF(ISBLANK(L79),"  ",IF(L82&gt;0,L79/L82,IF(L79&gt;0,1,0)))</f>
        <v>3.5727698979775187E-2</v>
      </c>
    </row>
    <row r="80" spans="1:13" s="77" customFormat="1" ht="15" customHeight="1" x14ac:dyDescent="0.25">
      <c r="A80" s="88" t="s">
        <v>229</v>
      </c>
      <c r="B80" s="320">
        <f>B79+B78+B76+B75</f>
        <v>0</v>
      </c>
      <c r="C80" s="345">
        <f t="shared" si="0"/>
        <v>0</v>
      </c>
      <c r="D80" s="326">
        <f>D79+D78+D76+D75</f>
        <v>10405000</v>
      </c>
      <c r="E80" s="347">
        <f>IF(ISBLANK(D80),"  ",IF(F80&gt;0,D80/F80,IF(D80&gt;0,1,0)))</f>
        <v>1</v>
      </c>
      <c r="F80" s="333">
        <f>F79+F78+F77+F76+F75</f>
        <v>10405000</v>
      </c>
      <c r="G80" s="358">
        <f>IF(ISBLANK(F80),"  ",IF(F82&gt;0,F80/F82,IF(F80&gt;0,1,0)))</f>
        <v>0.24431200331052744</v>
      </c>
      <c r="H80" s="320">
        <f>H79+H78+H76+H75</f>
        <v>0</v>
      </c>
      <c r="I80" s="345">
        <f>IF(ISBLANK(H80),"  ",IF(L80&gt;0,H80/L80,IF(H80&gt;0,1,0)))</f>
        <v>0</v>
      </c>
      <c r="J80" s="326">
        <f>J79+J78+J76+J75</f>
        <v>9535000</v>
      </c>
      <c r="K80" s="347">
        <f>IF(ISBLANK(J80),"  ",IF(L80&gt;0,J80/L80,IF(J80&gt;0,1,0)))</f>
        <v>1</v>
      </c>
      <c r="L80" s="333">
        <f>L79+L78+L77+L76+L75</f>
        <v>9535000</v>
      </c>
      <c r="M80" s="358">
        <f>IF(ISBLANK(L80),"  ",IF(L82&gt;0,L80/L82,IF(L80&gt;0,1,0)))</f>
        <v>0.22193069040531363</v>
      </c>
    </row>
    <row r="81" spans="1:13" s="77" customFormat="1" ht="15" customHeight="1" x14ac:dyDescent="0.25">
      <c r="A81" s="88" t="s">
        <v>32</v>
      </c>
      <c r="B81" s="320">
        <f>Revenue!H35</f>
        <v>0</v>
      </c>
      <c r="C81" s="347">
        <f>IF(ISBLANK(B81),"  ",IF(F81&gt;0,B81/F81,IF(B81&gt;0,1,0)))</f>
        <v>0</v>
      </c>
      <c r="D81" s="315">
        <f>Revenue!I35</f>
        <v>0</v>
      </c>
      <c r="E81" s="347">
        <f>IF(ISBLANK(D81),"  ",IF(F81&gt;0,D81/F81,IF(D81&gt;0,1,0)))</f>
        <v>0</v>
      </c>
      <c r="F81" s="340">
        <f>D81+B81</f>
        <v>0</v>
      </c>
      <c r="G81" s="358">
        <f>IF(ISBLANK(F81),"  ",IF(F83&gt;0,F81/F83,IF(F81&gt;0,1,0)))</f>
        <v>0</v>
      </c>
      <c r="H81" s="320">
        <f>Revenue!J35</f>
        <v>0</v>
      </c>
      <c r="I81" s="347">
        <f>IF(ISBLANK(H81),"  ",IF(L81&gt;0,H81/L81,IF(H81&gt;0,1,0)))</f>
        <v>0</v>
      </c>
      <c r="J81" s="315">
        <f>Revenue!K35</f>
        <v>0</v>
      </c>
      <c r="K81" s="347">
        <f>IF(ISBLANK(J81),"  ",IF(L81&gt;0,J81/L81,IF(J81&gt;0,1,0)))</f>
        <v>0</v>
      </c>
      <c r="L81" s="340">
        <f>J81+H81</f>
        <v>0</v>
      </c>
      <c r="M81" s="358">
        <f>IF(ISBLANK(L81),"  ",IF(L83&gt;0,L81/L83,IF(L81&gt;0,1,0)))</f>
        <v>0</v>
      </c>
    </row>
    <row r="82" spans="1:13" s="77" customFormat="1" ht="15" customHeight="1" thickBot="1" x14ac:dyDescent="0.3">
      <c r="A82" s="242" t="s">
        <v>161</v>
      </c>
      <c r="B82" s="321">
        <f>B80+B73+B52+B45+B53+B81</f>
        <v>23933984</v>
      </c>
      <c r="C82" s="348">
        <f t="shared" si="0"/>
        <v>0.56197593255570499</v>
      </c>
      <c r="D82" s="321">
        <f>D80+D73+D52+D45+D53+D81</f>
        <v>18655000</v>
      </c>
      <c r="E82" s="354">
        <f>IF(ISBLANK(D82),"  ",IF(F82&gt;0,D82/F82,IF(D82&gt;0,1,0)))</f>
        <v>0.43802406744429501</v>
      </c>
      <c r="F82" s="321">
        <f>F80+F73+F52+F45+F53+F81</f>
        <v>42588984</v>
      </c>
      <c r="G82" s="360">
        <f>IF(ISBLANK(F82),"  ",IF(F82&gt;0,F82/F82,IF(F82&gt;0,1,0)))</f>
        <v>1</v>
      </c>
      <c r="H82" s="321">
        <f>H80+H73+H52+H45+H53+H81</f>
        <v>23140064</v>
      </c>
      <c r="I82" s="348">
        <f>IF(ISBLANK(H82),"  ",IF(L82&gt;0,H82/L82,IF(H82&gt;0,1,0)))</f>
        <v>0.53859364232230134</v>
      </c>
      <c r="J82" s="321">
        <f>J80+J73+J52+J45+J53+J81</f>
        <v>19823800</v>
      </c>
      <c r="K82" s="354">
        <f>IF(ISBLANK(J82),"  ",IF(L82&gt;0,J82/L82,IF(J82&gt;0,1,0)))</f>
        <v>0.46140635767769861</v>
      </c>
      <c r="L82" s="321">
        <f>L80+L73+L52+L45+L53+L81</f>
        <v>42963864</v>
      </c>
      <c r="M82" s="360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63" t="s">
        <v>251</v>
      </c>
    </row>
    <row r="86" spans="1:13" ht="15" customHeight="1" x14ac:dyDescent="0.2">
      <c r="A86" s="95"/>
    </row>
  </sheetData>
  <mergeCells count="1">
    <mergeCell ref="J1:M1"/>
  </mergeCells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6"/>
  <sheetViews>
    <sheetView zoomScale="80" zoomScaleNormal="80" workbookViewId="0">
      <pane xSplit="1" ySplit="10" topLeftCell="B47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12.42578125" defaultRowHeight="15" customHeight="1" x14ac:dyDescent="0.2"/>
  <cols>
    <col min="1" max="1" width="61.85546875" style="63" customWidth="1"/>
    <col min="2" max="2" width="20.7109375" style="74" customWidth="1"/>
    <col min="3" max="3" width="12.7109375" style="63" customWidth="1"/>
    <col min="4" max="4" width="20.7109375" style="74" customWidth="1"/>
    <col min="5" max="5" width="12.7109375" style="63" customWidth="1"/>
    <col min="6" max="6" width="20.7109375" style="74" customWidth="1"/>
    <col min="7" max="7" width="12.7109375" style="63" customWidth="1"/>
    <col min="8" max="8" width="20.7109375" style="74" customWidth="1"/>
    <col min="9" max="9" width="12.7109375" style="63" customWidth="1"/>
    <col min="10" max="10" width="20.7109375" style="74" customWidth="1"/>
    <col min="11" max="11" width="12.7109375" style="63" customWidth="1"/>
    <col min="12" max="12" width="20.7109375" style="74" customWidth="1"/>
    <col min="13" max="13" width="12.7109375" style="63" customWidth="1"/>
    <col min="14" max="16384" width="12.42578125" style="63"/>
  </cols>
  <sheetData>
    <row r="1" spans="1:13" s="380" customFormat="1" ht="20.100000000000001" customHeight="1" x14ac:dyDescent="0.25">
      <c r="A1" s="96" t="s">
        <v>131</v>
      </c>
      <c r="B1" s="210"/>
      <c r="C1" s="96"/>
      <c r="D1" s="210"/>
      <c r="F1" s="210"/>
      <c r="H1" s="210"/>
      <c r="I1" s="361" t="s">
        <v>79</v>
      </c>
      <c r="J1" s="793" t="str">
        <f>Revenue!B2</f>
        <v>SOWELA Technical Community College</v>
      </c>
      <c r="K1" s="793"/>
      <c r="L1" s="793"/>
      <c r="M1" s="793"/>
    </row>
    <row r="2" spans="1:13" s="380" customFormat="1" ht="20.100000000000001" customHeight="1" x14ac:dyDescent="0.25">
      <c r="A2" s="96" t="s">
        <v>232</v>
      </c>
      <c r="B2" s="210"/>
      <c r="C2" s="96"/>
      <c r="D2" s="210"/>
      <c r="E2" s="96"/>
      <c r="F2" s="210"/>
      <c r="G2" s="96"/>
      <c r="H2" s="210"/>
      <c r="I2" s="96"/>
      <c r="J2" s="210"/>
      <c r="K2" s="96"/>
      <c r="L2" s="210"/>
    </row>
    <row r="3" spans="1:13" s="380" customFormat="1" ht="20.100000000000001" customHeight="1" thickBot="1" x14ac:dyDescent="0.3">
      <c r="A3" s="97" t="s">
        <v>233</v>
      </c>
      <c r="B3" s="382"/>
      <c r="C3" s="97"/>
      <c r="D3" s="382"/>
      <c r="E3" s="97"/>
      <c r="F3" s="382"/>
      <c r="G3" s="97"/>
      <c r="H3" s="382"/>
      <c r="I3" s="97"/>
      <c r="J3" s="382"/>
      <c r="K3" s="97"/>
      <c r="L3" s="382"/>
      <c r="M3" s="383"/>
    </row>
    <row r="4" spans="1:13" ht="15" customHeight="1" thickTop="1" x14ac:dyDescent="0.2">
      <c r="A4" s="211"/>
      <c r="B4" s="212"/>
      <c r="C4" s="213"/>
      <c r="D4" s="212"/>
      <c r="E4" s="213"/>
      <c r="F4" s="212"/>
      <c r="G4" s="214"/>
      <c r="H4" s="212" t="s">
        <v>117</v>
      </c>
      <c r="I4" s="213"/>
      <c r="J4" s="212"/>
      <c r="K4" s="213"/>
      <c r="L4" s="212"/>
      <c r="M4" s="214"/>
    </row>
    <row r="5" spans="1:13" ht="15" customHeight="1" x14ac:dyDescent="0.2">
      <c r="A5" s="84"/>
      <c r="G5" s="215"/>
      <c r="M5" s="215"/>
    </row>
    <row r="6" spans="1:13" ht="15" customHeight="1" x14ac:dyDescent="0.25">
      <c r="A6" s="85"/>
      <c r="B6" s="216" t="s">
        <v>561</v>
      </c>
      <c r="C6" s="217"/>
      <c r="D6" s="218"/>
      <c r="E6" s="217"/>
      <c r="F6" s="218"/>
      <c r="G6" s="219"/>
      <c r="H6" s="216" t="s">
        <v>606</v>
      </c>
      <c r="I6" s="217"/>
      <c r="J6" s="218"/>
      <c r="K6" s="217"/>
      <c r="L6" s="218"/>
      <c r="M6" s="220" t="s">
        <v>117</v>
      </c>
    </row>
    <row r="7" spans="1:13" ht="15" customHeight="1" x14ac:dyDescent="0.2">
      <c r="A7" s="84" t="s">
        <v>117</v>
      </c>
      <c r="B7" s="74" t="s">
        <v>117</v>
      </c>
      <c r="D7" s="74" t="s">
        <v>117</v>
      </c>
      <c r="F7" s="74" t="s">
        <v>117</v>
      </c>
      <c r="G7" s="215"/>
      <c r="H7" s="74" t="s">
        <v>117</v>
      </c>
      <c r="J7" s="74" t="s">
        <v>117</v>
      </c>
      <c r="L7" s="74" t="s">
        <v>117</v>
      </c>
      <c r="M7" s="215"/>
    </row>
    <row r="8" spans="1:13" ht="15" customHeight="1" x14ac:dyDescent="0.2">
      <c r="A8" s="84" t="s">
        <v>117</v>
      </c>
      <c r="B8" s="74" t="s">
        <v>117</v>
      </c>
      <c r="D8" s="74" t="s">
        <v>117</v>
      </c>
      <c r="F8" s="74" t="s">
        <v>117</v>
      </c>
      <c r="G8" s="215"/>
      <c r="H8" s="74" t="s">
        <v>117</v>
      </c>
      <c r="J8" s="74" t="s">
        <v>117</v>
      </c>
      <c r="L8" s="74" t="s">
        <v>117</v>
      </c>
      <c r="M8" s="215"/>
    </row>
    <row r="9" spans="1:13" ht="15" customHeight="1" x14ac:dyDescent="0.25">
      <c r="A9" s="221" t="s">
        <v>117</v>
      </c>
      <c r="B9" s="222" t="s">
        <v>117</v>
      </c>
      <c r="C9" s="223" t="s">
        <v>234</v>
      </c>
      <c r="D9" s="224" t="s">
        <v>117</v>
      </c>
      <c r="E9" s="223" t="s">
        <v>234</v>
      </c>
      <c r="F9" s="224" t="s">
        <v>117</v>
      </c>
      <c r="G9" s="225" t="s">
        <v>234</v>
      </c>
      <c r="H9" s="222" t="s">
        <v>117</v>
      </c>
      <c r="I9" s="223" t="s">
        <v>234</v>
      </c>
      <c r="J9" s="224" t="s">
        <v>117</v>
      </c>
      <c r="K9" s="223" t="s">
        <v>234</v>
      </c>
      <c r="L9" s="224" t="s">
        <v>117</v>
      </c>
      <c r="M9" s="225" t="s">
        <v>234</v>
      </c>
    </row>
    <row r="10" spans="1:13" ht="15" customHeight="1" x14ac:dyDescent="0.25">
      <c r="A10" s="226" t="s">
        <v>202</v>
      </c>
      <c r="B10" s="227" t="s">
        <v>235</v>
      </c>
      <c r="C10" s="228" t="s">
        <v>196</v>
      </c>
      <c r="D10" s="229" t="s">
        <v>236</v>
      </c>
      <c r="E10" s="228" t="s">
        <v>196</v>
      </c>
      <c r="F10" s="229" t="s">
        <v>196</v>
      </c>
      <c r="G10" s="230" t="s">
        <v>196</v>
      </c>
      <c r="H10" s="227" t="s">
        <v>235</v>
      </c>
      <c r="I10" s="228" t="s">
        <v>196</v>
      </c>
      <c r="J10" s="229" t="s">
        <v>236</v>
      </c>
      <c r="K10" s="228" t="s">
        <v>196</v>
      </c>
      <c r="L10" s="229" t="s">
        <v>196</v>
      </c>
      <c r="M10" s="230" t="s">
        <v>196</v>
      </c>
    </row>
    <row r="11" spans="1:13" ht="15" customHeight="1" x14ac:dyDescent="0.2">
      <c r="A11" s="86" t="s">
        <v>237</v>
      </c>
      <c r="B11" s="231" t="s">
        <v>117</v>
      </c>
      <c r="C11" s="232"/>
      <c r="D11" s="233" t="s">
        <v>117</v>
      </c>
      <c r="E11" s="232"/>
      <c r="F11" s="233" t="s">
        <v>117</v>
      </c>
      <c r="G11" s="234"/>
      <c r="H11" s="231" t="s">
        <v>117</v>
      </c>
      <c r="I11" s="232"/>
      <c r="J11" s="233" t="s">
        <v>117</v>
      </c>
      <c r="K11" s="232"/>
      <c r="L11" s="233" t="s">
        <v>117</v>
      </c>
      <c r="M11" s="234" t="s">
        <v>237</v>
      </c>
    </row>
    <row r="12" spans="1:13" ht="15" customHeight="1" x14ac:dyDescent="0.25">
      <c r="A12" s="85" t="s">
        <v>141</v>
      </c>
      <c r="B12" s="74" t="s">
        <v>117</v>
      </c>
      <c r="C12" s="235" t="s">
        <v>117</v>
      </c>
      <c r="D12" s="75"/>
      <c r="E12" s="80"/>
      <c r="F12" s="75"/>
      <c r="G12" s="236"/>
      <c r="I12" s="80"/>
      <c r="J12" s="75"/>
      <c r="K12" s="80"/>
      <c r="L12" s="75"/>
      <c r="M12" s="236"/>
    </row>
    <row r="13" spans="1:13" ht="15" customHeight="1" x14ac:dyDescent="0.2">
      <c r="A13" s="90" t="s">
        <v>238</v>
      </c>
      <c r="B13" s="309">
        <f>Revenue!F34</f>
        <v>11920007</v>
      </c>
      <c r="C13" s="341">
        <f>IF(ISBLANK(B13),"  ",IF(F13&gt;0,B13/F13,IF(B13&gt;0,1,0)))</f>
        <v>1</v>
      </c>
      <c r="D13" s="322">
        <f>Revenue!G34</f>
        <v>0</v>
      </c>
      <c r="E13" s="349">
        <f>IF(ISBLANK(D13),"  ",IF(F13&gt;0,D13/F13,IF(D13&gt;0,1,0)))</f>
        <v>0</v>
      </c>
      <c r="F13" s="329">
        <f t="shared" ref="F13:F35" si="0">D13+B13</f>
        <v>11920007</v>
      </c>
      <c r="G13" s="355">
        <f>IF(ISBLANK(F13),"  ",IF(F82&gt;0,F13/F82,IF(F13&gt;0,1,0)))</f>
        <v>0.26600478436995367</v>
      </c>
      <c r="H13" s="309">
        <f>Revenue!J34</f>
        <v>11159341</v>
      </c>
      <c r="I13" s="341">
        <f>IF(ISBLANK(H13),"  ",IF(L13&gt;0,H13/L13,IF(H13&gt;0,1,0)))</f>
        <v>1</v>
      </c>
      <c r="J13" s="322">
        <f>Revenue!K34</f>
        <v>0</v>
      </c>
      <c r="K13" s="349">
        <f>IF(ISBLANK(J13),"  ",IF(L13&gt;0,J13/L13,IF(J13&gt;0,1,0)))</f>
        <v>0</v>
      </c>
      <c r="L13" s="329">
        <f t="shared" ref="L13:L31" si="1">J13+H13</f>
        <v>11159341</v>
      </c>
      <c r="M13" s="355">
        <f>IF(ISBLANK(L13),"  ",IF(L82&gt;0,L13/L82,IF(L13&gt;0,1,0)))</f>
        <v>0.25973783456720745</v>
      </c>
    </row>
    <row r="14" spans="1:13" ht="15" customHeight="1" x14ac:dyDescent="0.2">
      <c r="A14" s="84" t="s">
        <v>239</v>
      </c>
      <c r="B14" s="310">
        <f>Revenue!F36</f>
        <v>0</v>
      </c>
      <c r="C14" s="342">
        <f t="shared" ref="C14:C82" si="2">IF(ISBLANK(B14),"  ",IF(F14&gt;0,B14/F14,IF(B14&gt;0,1,0)))</f>
        <v>0</v>
      </c>
      <c r="D14" s="323">
        <f>Revenue!G36</f>
        <v>0</v>
      </c>
      <c r="E14" s="350">
        <f t="shared" ref="E14:E43" si="3">IF(ISBLANK(D14),"  ",IF(F14&gt;0,D14/F14,IF(D14&gt;0,1,0)))</f>
        <v>0</v>
      </c>
      <c r="F14" s="330">
        <f t="shared" si="0"/>
        <v>0</v>
      </c>
      <c r="G14" s="356">
        <f>IF(ISBLANK(F14),"  ",IF(F82&gt;0,F14/F82,IF(F14&gt;0,1,0)))</f>
        <v>0</v>
      </c>
      <c r="H14" s="310">
        <f>Revenue!J36</f>
        <v>0</v>
      </c>
      <c r="I14" s="342">
        <f>IF(ISBLANK(H14),"  ",IF(L14&gt;0,H14/L14,IF(H14&gt;0,1,0)))</f>
        <v>0</v>
      </c>
      <c r="J14" s="323">
        <f>Revenue!K36</f>
        <v>0</v>
      </c>
      <c r="K14" s="350">
        <f>IF(ISBLANK(J14),"  ",IF(L14&gt;0,J14/L14,IF(J14&gt;0,1,0)))</f>
        <v>0</v>
      </c>
      <c r="L14" s="330">
        <f t="shared" si="1"/>
        <v>0</v>
      </c>
      <c r="M14" s="356">
        <f>IF(ISBLANK(L14),"  ",IF(L82&gt;0,L14/L82,IF(L14&gt;0,1,0)))</f>
        <v>0</v>
      </c>
    </row>
    <row r="15" spans="1:13" ht="15" customHeight="1" x14ac:dyDescent="0.2">
      <c r="A15" s="86" t="s">
        <v>240</v>
      </c>
      <c r="B15" s="311">
        <f>SUM(B16:B39)</f>
        <v>981595.83</v>
      </c>
      <c r="C15" s="343">
        <f t="shared" si="2"/>
        <v>1</v>
      </c>
      <c r="D15" s="312">
        <f>SUM(D16:D39)</f>
        <v>0</v>
      </c>
      <c r="E15" s="351">
        <f t="shared" si="3"/>
        <v>0</v>
      </c>
      <c r="F15" s="331">
        <f t="shared" si="0"/>
        <v>981595.83</v>
      </c>
      <c r="G15" s="357">
        <f>IF(ISBLANK(F15),"  ",IF(F82&gt;0,F15/F82,IF(F15&gt;0,1,0)))</f>
        <v>2.1905120282026319E-2</v>
      </c>
      <c r="H15" s="311">
        <f>SUM(H16:H39)</f>
        <v>1007747</v>
      </c>
      <c r="I15" s="343">
        <f>IF(ISBLANK(H15),"  ",IF(L15&gt;0,H15/L15,IF(H15&gt;0,1,0)))</f>
        <v>1</v>
      </c>
      <c r="J15" s="312">
        <f>SUM(J16:J39)</f>
        <v>0</v>
      </c>
      <c r="K15" s="351">
        <f>IF(ISBLANK(J15),"  ",IF(L15&gt;0,J15/L15,IF(J15&gt;0,1,0)))</f>
        <v>0</v>
      </c>
      <c r="L15" s="331">
        <f t="shared" si="1"/>
        <v>1007747</v>
      </c>
      <c r="M15" s="357">
        <f>IF(ISBLANK(L15),"  ",IF(L82&gt;0,L15/L82,IF(L15&gt;0,1,0)))</f>
        <v>2.3455688250014012E-2</v>
      </c>
    </row>
    <row r="16" spans="1:13" ht="15" customHeight="1" x14ac:dyDescent="0.2">
      <c r="A16" s="237" t="s">
        <v>241</v>
      </c>
      <c r="B16" s="310">
        <f>Revenue!F39</f>
        <v>0</v>
      </c>
      <c r="C16" s="341">
        <f t="shared" si="2"/>
        <v>0</v>
      </c>
      <c r="D16" s="323">
        <f>Revenue!G39</f>
        <v>0</v>
      </c>
      <c r="E16" s="349">
        <f t="shared" si="3"/>
        <v>0</v>
      </c>
      <c r="F16" s="331">
        <f t="shared" si="0"/>
        <v>0</v>
      </c>
      <c r="G16" s="355">
        <f>IF(ISBLANK(F16),"  ",IF(F82&gt;0,F16/F82,IF(F16&gt;0,1,0)))</f>
        <v>0</v>
      </c>
      <c r="H16" s="310">
        <f>Revenue!J39</f>
        <v>0</v>
      </c>
      <c r="I16" s="341">
        <f t="shared" ref="I16:I35" si="4">IF(ISBLANK(H16),"  ",IF(L16&gt;0,H16/L16,IF(H16&gt;0,1,0)))</f>
        <v>0</v>
      </c>
      <c r="J16" s="323">
        <f>Revenue!K39</f>
        <v>0</v>
      </c>
      <c r="K16" s="349">
        <f t="shared" ref="K16:K31" si="5">IF(ISBLANK(J16),"  ",IF(L16&gt;0,J16/L16,IF(J16&gt;0,1,0)))</f>
        <v>0</v>
      </c>
      <c r="L16" s="331">
        <f t="shared" si="1"/>
        <v>0</v>
      </c>
      <c r="M16" s="355">
        <f>IF(ISBLANK(L16),"  ",IF(L82&gt;0,L16/L82,IF(L16&gt;0,1,0)))</f>
        <v>0</v>
      </c>
    </row>
    <row r="17" spans="1:13" ht="15" customHeight="1" x14ac:dyDescent="0.2">
      <c r="A17" s="92" t="s">
        <v>146</v>
      </c>
      <c r="B17" s="312">
        <f>Revenue!F40</f>
        <v>302798</v>
      </c>
      <c r="C17" s="342">
        <f t="shared" si="2"/>
        <v>1</v>
      </c>
      <c r="D17" s="324">
        <f>Revenue!G40</f>
        <v>0</v>
      </c>
      <c r="E17" s="349">
        <f t="shared" si="3"/>
        <v>0</v>
      </c>
      <c r="F17" s="332">
        <f t="shared" si="0"/>
        <v>302798</v>
      </c>
      <c r="G17" s="356">
        <f>IF(ISBLANK(F17),"  ",IF(F82&gt;0,F17/F82,IF(F17&gt;0,1,0)))</f>
        <v>6.7571870299785253E-3</v>
      </c>
      <c r="H17" s="312">
        <f>Revenue!J40</f>
        <v>296463</v>
      </c>
      <c r="I17" s="342">
        <f t="shared" si="4"/>
        <v>1</v>
      </c>
      <c r="J17" s="324">
        <f>Revenue!K40</f>
        <v>0</v>
      </c>
      <c r="K17" s="350">
        <f t="shared" si="5"/>
        <v>0</v>
      </c>
      <c r="L17" s="332">
        <f t="shared" si="1"/>
        <v>296463</v>
      </c>
      <c r="M17" s="356">
        <f>IF(ISBLANK(L17),"  ",IF(L82&gt;0,L17/L82,IF(L17&gt;0,1,0)))</f>
        <v>6.900287180873676E-3</v>
      </c>
    </row>
    <row r="18" spans="1:13" ht="15" customHeight="1" x14ac:dyDescent="0.2">
      <c r="A18" s="92" t="s">
        <v>147</v>
      </c>
      <c r="B18" s="312">
        <f>Revenue!F41</f>
        <v>0</v>
      </c>
      <c r="C18" s="342">
        <f t="shared" si="2"/>
        <v>0</v>
      </c>
      <c r="D18" s="324">
        <f>Revenue!G41</f>
        <v>0</v>
      </c>
      <c r="E18" s="349">
        <f t="shared" si="3"/>
        <v>0</v>
      </c>
      <c r="F18" s="332">
        <f t="shared" si="0"/>
        <v>0</v>
      </c>
      <c r="G18" s="356">
        <f>IF(ISBLANK(F18),"  ",IF(F82&gt;0,F18/F82,IF(F18&gt;0,1,0)))</f>
        <v>0</v>
      </c>
      <c r="H18" s="312">
        <f>Revenue!J41</f>
        <v>0</v>
      </c>
      <c r="I18" s="342">
        <f t="shared" si="4"/>
        <v>0</v>
      </c>
      <c r="J18" s="324">
        <f>Revenue!K41</f>
        <v>0</v>
      </c>
      <c r="K18" s="350">
        <f t="shared" si="5"/>
        <v>0</v>
      </c>
      <c r="L18" s="332">
        <f t="shared" si="1"/>
        <v>0</v>
      </c>
      <c r="M18" s="356">
        <f>IF(ISBLANK(L18),"  ",IF(L82&gt;0,L18/L82,IF(L18&gt;0,1,0)))</f>
        <v>0</v>
      </c>
    </row>
    <row r="19" spans="1:13" ht="15" customHeight="1" x14ac:dyDescent="0.2">
      <c r="A19" s="92" t="s">
        <v>148</v>
      </c>
      <c r="B19" s="312">
        <f>Revenue!F42</f>
        <v>114540</v>
      </c>
      <c r="C19" s="342">
        <f t="shared" si="2"/>
        <v>1</v>
      </c>
      <c r="D19" s="324">
        <f>Revenue!G42</f>
        <v>0</v>
      </c>
      <c r="E19" s="349">
        <f t="shared" si="3"/>
        <v>0</v>
      </c>
      <c r="F19" s="332">
        <f t="shared" si="0"/>
        <v>114540</v>
      </c>
      <c r="G19" s="356">
        <f>IF(ISBLANK(F19),"  ",IF(F82&gt;0,F19/F82,IF(F19&gt;0,1,0)))</f>
        <v>2.556054539375228E-3</v>
      </c>
      <c r="H19" s="312">
        <f>Revenue!J42</f>
        <v>227259</v>
      </c>
      <c r="I19" s="342">
        <f t="shared" si="4"/>
        <v>1</v>
      </c>
      <c r="J19" s="324">
        <f>Revenue!K42</f>
        <v>0</v>
      </c>
      <c r="K19" s="350">
        <f t="shared" si="5"/>
        <v>0</v>
      </c>
      <c r="L19" s="332">
        <f t="shared" si="1"/>
        <v>227259</v>
      </c>
      <c r="M19" s="356">
        <f>IF(ISBLANK(L19),"  ",IF(L82&gt;0,L19/L82,IF(L19&gt;0,1,0)))</f>
        <v>5.289538203547055E-3</v>
      </c>
    </row>
    <row r="20" spans="1:13" ht="15" customHeight="1" x14ac:dyDescent="0.2">
      <c r="A20" s="92" t="s">
        <v>149</v>
      </c>
      <c r="B20" s="312">
        <f>Revenue!F43</f>
        <v>564257.82999999996</v>
      </c>
      <c r="C20" s="342">
        <f t="shared" si="2"/>
        <v>1</v>
      </c>
      <c r="D20" s="324">
        <f>Revenue!G43</f>
        <v>0</v>
      </c>
      <c r="E20" s="349">
        <f t="shared" si="3"/>
        <v>0</v>
      </c>
      <c r="F20" s="332">
        <f t="shared" si="0"/>
        <v>564257.82999999996</v>
      </c>
      <c r="G20" s="356">
        <f>IF(ISBLANK(F20),"  ",IF(F82&gt;0,F20/F82,IF(F20&gt;0,1,0)))</f>
        <v>1.2591878712672566E-2</v>
      </c>
      <c r="H20" s="312">
        <f>Revenue!J43</f>
        <v>484025</v>
      </c>
      <c r="I20" s="342">
        <f t="shared" si="4"/>
        <v>1</v>
      </c>
      <c r="J20" s="324">
        <f>Revenue!K43</f>
        <v>0</v>
      </c>
      <c r="K20" s="350">
        <f t="shared" si="5"/>
        <v>0</v>
      </c>
      <c r="L20" s="332">
        <f t="shared" si="1"/>
        <v>484025</v>
      </c>
      <c r="M20" s="356">
        <f>IF(ISBLANK(L20),"  ",IF(L82&gt;0,L20/L82,IF(L20&gt;0,1,0)))</f>
        <v>1.1265862865593281E-2</v>
      </c>
    </row>
    <row r="21" spans="1:13" ht="15" customHeight="1" x14ac:dyDescent="0.2">
      <c r="A21" s="92" t="s">
        <v>150</v>
      </c>
      <c r="B21" s="312">
        <f>Revenue!F44</f>
        <v>0</v>
      </c>
      <c r="C21" s="342">
        <f t="shared" si="2"/>
        <v>0</v>
      </c>
      <c r="D21" s="324">
        <f>Revenue!G44</f>
        <v>0</v>
      </c>
      <c r="E21" s="349">
        <f t="shared" si="3"/>
        <v>0</v>
      </c>
      <c r="F21" s="332">
        <f t="shared" si="0"/>
        <v>0</v>
      </c>
      <c r="G21" s="356">
        <f>IF(ISBLANK(F21),"  ",IF(F82&gt;0,F21/F82,IF(F21&gt;0,1,0)))</f>
        <v>0</v>
      </c>
      <c r="H21" s="312">
        <f>Revenue!J44</f>
        <v>0</v>
      </c>
      <c r="I21" s="342">
        <f t="shared" si="4"/>
        <v>0</v>
      </c>
      <c r="J21" s="324">
        <f>Revenue!K44</f>
        <v>0</v>
      </c>
      <c r="K21" s="350">
        <f t="shared" si="5"/>
        <v>0</v>
      </c>
      <c r="L21" s="332">
        <f t="shared" si="1"/>
        <v>0</v>
      </c>
      <c r="M21" s="356">
        <f>IF(ISBLANK(L21),"  ",IF(L82&gt;0,L21/L82,IF(L21&gt;0,1,0)))</f>
        <v>0</v>
      </c>
    </row>
    <row r="22" spans="1:13" ht="15" customHeight="1" x14ac:dyDescent="0.2">
      <c r="A22" s="92" t="s">
        <v>242</v>
      </c>
      <c r="B22" s="312">
        <f>Revenue!F49</f>
        <v>0</v>
      </c>
      <c r="C22" s="342">
        <f t="shared" si="2"/>
        <v>0</v>
      </c>
      <c r="D22" s="324">
        <f>Revenue!G5137</f>
        <v>0</v>
      </c>
      <c r="E22" s="349">
        <f t="shared" si="3"/>
        <v>0</v>
      </c>
      <c r="F22" s="332">
        <f t="shared" si="0"/>
        <v>0</v>
      </c>
      <c r="G22" s="356">
        <f>IF(ISBLANK(F22),"  ",IF(F82&gt;0,F22/F82,IF(F22&gt;0,1,0)))</f>
        <v>0</v>
      </c>
      <c r="H22" s="312">
        <f>Revenue!J49</f>
        <v>0</v>
      </c>
      <c r="I22" s="342">
        <f t="shared" si="4"/>
        <v>0</v>
      </c>
      <c r="J22" s="324">
        <f>Revenue!K49</f>
        <v>0</v>
      </c>
      <c r="K22" s="350">
        <f t="shared" si="5"/>
        <v>0</v>
      </c>
      <c r="L22" s="332">
        <f t="shared" si="1"/>
        <v>0</v>
      </c>
      <c r="M22" s="356">
        <f>IF(ISBLANK(L22),"  ",IF(L82&gt;0,L22/L82,IF(L22&gt;0,1,0)))</f>
        <v>0</v>
      </c>
    </row>
    <row r="23" spans="1:13" ht="15" customHeight="1" x14ac:dyDescent="0.2">
      <c r="A23" s="92" t="s">
        <v>152</v>
      </c>
      <c r="B23" s="312">
        <f>Revenue!F45</f>
        <v>0</v>
      </c>
      <c r="C23" s="342">
        <f t="shared" si="2"/>
        <v>0</v>
      </c>
      <c r="D23" s="324">
        <f>Revenue!G45</f>
        <v>0</v>
      </c>
      <c r="E23" s="349">
        <f t="shared" si="3"/>
        <v>0</v>
      </c>
      <c r="F23" s="332">
        <f t="shared" si="0"/>
        <v>0</v>
      </c>
      <c r="G23" s="356">
        <f>IF(ISBLANK(F23),"  ",IF(F82&gt;0,F23/F82,IF(F23&gt;0,1,0)))</f>
        <v>0</v>
      </c>
      <c r="H23" s="312">
        <f>Revenue!J45</f>
        <v>0</v>
      </c>
      <c r="I23" s="342">
        <f t="shared" si="4"/>
        <v>0</v>
      </c>
      <c r="J23" s="324">
        <f>Revenue!K45</f>
        <v>0</v>
      </c>
      <c r="K23" s="350">
        <f t="shared" si="5"/>
        <v>0</v>
      </c>
      <c r="L23" s="332">
        <f t="shared" si="1"/>
        <v>0</v>
      </c>
      <c r="M23" s="356">
        <f>IF(ISBLANK(L23),"  ",IF(L82&gt;0,L23/L82,IF(L23&gt;0,1,0)))</f>
        <v>0</v>
      </c>
    </row>
    <row r="24" spans="1:13" ht="15" customHeight="1" x14ac:dyDescent="0.2">
      <c r="A24" s="92" t="s">
        <v>153</v>
      </c>
      <c r="B24" s="312">
        <f>Revenue!F46</f>
        <v>0</v>
      </c>
      <c r="C24" s="342">
        <f t="shared" si="2"/>
        <v>0</v>
      </c>
      <c r="D24" s="324">
        <f>Revenue!G46</f>
        <v>0</v>
      </c>
      <c r="E24" s="349">
        <f t="shared" si="3"/>
        <v>0</v>
      </c>
      <c r="F24" s="332">
        <f t="shared" si="0"/>
        <v>0</v>
      </c>
      <c r="G24" s="356">
        <f>IF(ISBLANK(F24),"  ",IF(F82&gt;0,F24/F82,IF(F24&gt;0,1,0)))</f>
        <v>0</v>
      </c>
      <c r="H24" s="312">
        <f>Revenue!J46</f>
        <v>0</v>
      </c>
      <c r="I24" s="342">
        <f t="shared" si="4"/>
        <v>0</v>
      </c>
      <c r="J24" s="324">
        <f>Revenue!K46</f>
        <v>0</v>
      </c>
      <c r="K24" s="350">
        <f t="shared" si="5"/>
        <v>0</v>
      </c>
      <c r="L24" s="332">
        <f t="shared" si="1"/>
        <v>0</v>
      </c>
      <c r="M24" s="356">
        <f>IF(ISBLANK(L24),"  ",IF(L82&gt;0,L24/L82,IF(L24&gt;0,1,0)))</f>
        <v>0</v>
      </c>
    </row>
    <row r="25" spans="1:13" ht="15" customHeight="1" x14ac:dyDescent="0.2">
      <c r="A25" s="92" t="s">
        <v>154</v>
      </c>
      <c r="B25" s="312">
        <f>Revenue!F47</f>
        <v>0</v>
      </c>
      <c r="C25" s="342">
        <f t="shared" si="2"/>
        <v>0</v>
      </c>
      <c r="D25" s="324">
        <f>Revenue!G47</f>
        <v>0</v>
      </c>
      <c r="E25" s="349">
        <f t="shared" si="3"/>
        <v>0</v>
      </c>
      <c r="F25" s="332">
        <f t="shared" si="0"/>
        <v>0</v>
      </c>
      <c r="G25" s="356">
        <f>IF(ISBLANK(F25),"  ",IF(F82&gt;0,F25/F82,IF(F25&gt;0,1,0)))</f>
        <v>0</v>
      </c>
      <c r="H25" s="312">
        <f>Revenue!J47</f>
        <v>0</v>
      </c>
      <c r="I25" s="342">
        <f t="shared" si="4"/>
        <v>0</v>
      </c>
      <c r="J25" s="324">
        <f>Revenue!K47</f>
        <v>0</v>
      </c>
      <c r="K25" s="350">
        <f t="shared" si="5"/>
        <v>0</v>
      </c>
      <c r="L25" s="332">
        <f t="shared" si="1"/>
        <v>0</v>
      </c>
      <c r="M25" s="356">
        <f>IF(ISBLANK(L25),"  ",IF(L82&gt;0,L25/L82,IF(L25&gt;0,1,0)))</f>
        <v>0</v>
      </c>
    </row>
    <row r="26" spans="1:13" ht="15" customHeight="1" x14ac:dyDescent="0.2">
      <c r="A26" s="238" t="s">
        <v>155</v>
      </c>
      <c r="B26" s="312">
        <f>Revenue!F48</f>
        <v>0</v>
      </c>
      <c r="C26" s="342">
        <f t="shared" si="2"/>
        <v>0</v>
      </c>
      <c r="D26" s="324">
        <f>Revenue!G48</f>
        <v>0</v>
      </c>
      <c r="E26" s="349">
        <f t="shared" si="3"/>
        <v>0</v>
      </c>
      <c r="F26" s="332">
        <f t="shared" si="0"/>
        <v>0</v>
      </c>
      <c r="G26" s="356">
        <f>IF(ISBLANK(F26),"  ",IF(F82&gt;0,F26/F82,IF(F26&gt;0,1,0)))</f>
        <v>0</v>
      </c>
      <c r="H26" s="312">
        <f>Revenue!J48</f>
        <v>0</v>
      </c>
      <c r="I26" s="342">
        <f t="shared" si="4"/>
        <v>0</v>
      </c>
      <c r="J26" s="324">
        <f>Revenue!K48</f>
        <v>0</v>
      </c>
      <c r="K26" s="350">
        <f t="shared" si="5"/>
        <v>0</v>
      </c>
      <c r="L26" s="332">
        <f t="shared" si="1"/>
        <v>0</v>
      </c>
      <c r="M26" s="356">
        <f>IF(ISBLANK(L26),"  ",IF(L82&gt;0,L26/L82,IF(L26&gt;0,1,0)))</f>
        <v>0</v>
      </c>
    </row>
    <row r="27" spans="1:13" ht="15" customHeight="1" x14ac:dyDescent="0.2">
      <c r="A27" s="238" t="s">
        <v>379</v>
      </c>
      <c r="B27" s="312">
        <f>Revenue!F50</f>
        <v>0</v>
      </c>
      <c r="C27" s="342">
        <f t="shared" si="2"/>
        <v>0</v>
      </c>
      <c r="D27" s="324">
        <f>Revenue!G50</f>
        <v>0</v>
      </c>
      <c r="E27" s="349">
        <f t="shared" si="3"/>
        <v>0</v>
      </c>
      <c r="F27" s="332">
        <f t="shared" si="0"/>
        <v>0</v>
      </c>
      <c r="G27" s="356">
        <f>IF(ISBLANK(F27),"  ",IF(F84&gt;0,F27/F84,IF(F27&gt;0,1,0)))</f>
        <v>0</v>
      </c>
      <c r="H27" s="312">
        <f>Revenue!J50</f>
        <v>0</v>
      </c>
      <c r="I27" s="342">
        <f t="shared" si="4"/>
        <v>0</v>
      </c>
      <c r="J27" s="324">
        <f>Revenue!K50</f>
        <v>0</v>
      </c>
      <c r="K27" s="350">
        <f>IF(ISBLANK(J27),"  ",IF(L27&gt;0,J27/L27,IF(J27&gt;0,1,0)))</f>
        <v>0</v>
      </c>
      <c r="L27" s="332">
        <f t="shared" si="1"/>
        <v>0</v>
      </c>
      <c r="M27" s="356">
        <f>IF(ISBLANK(L27),"  ",IF(L84&gt;0,L27/L84,IF(L27&gt;0,1,0)))</f>
        <v>0</v>
      </c>
    </row>
    <row r="28" spans="1:13" ht="15" customHeight="1" x14ac:dyDescent="0.2">
      <c r="A28" s="238" t="s">
        <v>381</v>
      </c>
      <c r="B28" s="312">
        <f>Revenue!F51</f>
        <v>0</v>
      </c>
      <c r="C28" s="342">
        <f t="shared" si="2"/>
        <v>0</v>
      </c>
      <c r="D28" s="324">
        <f>Revenue!G51</f>
        <v>0</v>
      </c>
      <c r="E28" s="349">
        <f t="shared" si="3"/>
        <v>0</v>
      </c>
      <c r="F28" s="332">
        <f t="shared" si="0"/>
        <v>0</v>
      </c>
      <c r="G28" s="356">
        <f>IF(ISBLANK(F28),"  ",IF(F85&gt;0,F28/F85,IF(F28&gt;0,1,0)))</f>
        <v>0</v>
      </c>
      <c r="H28" s="312">
        <f>Revenue!J51</f>
        <v>0</v>
      </c>
      <c r="I28" s="342">
        <f t="shared" si="4"/>
        <v>0</v>
      </c>
      <c r="J28" s="324">
        <f>Revenue!K51</f>
        <v>0</v>
      </c>
      <c r="K28" s="350">
        <f>IF(ISBLANK(J28),"  ",IF(L28&gt;0,J28/L28,IF(J28&gt;0,1,0)))</f>
        <v>0</v>
      </c>
      <c r="L28" s="332">
        <f t="shared" si="1"/>
        <v>0</v>
      </c>
      <c r="M28" s="356">
        <f>IF(ISBLANK(L28),"  ",IF(L85&gt;0,L28/L85,IF(L28&gt;0,1,0)))</f>
        <v>0</v>
      </c>
    </row>
    <row r="29" spans="1:13" ht="15" customHeight="1" x14ac:dyDescent="0.2">
      <c r="A29" s="238" t="s">
        <v>380</v>
      </c>
      <c r="B29" s="312">
        <f>Revenue!F52</f>
        <v>0</v>
      </c>
      <c r="C29" s="342">
        <f t="shared" si="2"/>
        <v>0</v>
      </c>
      <c r="D29" s="324">
        <f>Revenue!G52</f>
        <v>0</v>
      </c>
      <c r="E29" s="349">
        <f t="shared" si="3"/>
        <v>0</v>
      </c>
      <c r="F29" s="332">
        <f t="shared" si="0"/>
        <v>0</v>
      </c>
      <c r="G29" s="356">
        <f>IF(ISBLANK(F29),"  ",IF(F86&gt;0,F29/F86,IF(F29&gt;0,1,0)))</f>
        <v>0</v>
      </c>
      <c r="H29" s="312">
        <f>Revenue!J52</f>
        <v>0</v>
      </c>
      <c r="I29" s="342">
        <f t="shared" si="4"/>
        <v>0</v>
      </c>
      <c r="J29" s="324">
        <f>Revenue!K52</f>
        <v>0</v>
      </c>
      <c r="K29" s="350">
        <f>IF(ISBLANK(J29),"  ",IF(L29&gt;0,J29/L29,IF(J29&gt;0,1,0)))</f>
        <v>0</v>
      </c>
      <c r="L29" s="332">
        <f t="shared" si="1"/>
        <v>0</v>
      </c>
      <c r="M29" s="356">
        <f>IF(ISBLANK(L29),"  ",IF(L86&gt;0,L29/L86,IF(L29&gt;0,1,0)))</f>
        <v>0</v>
      </c>
    </row>
    <row r="30" spans="1:13" ht="15" customHeight="1" x14ac:dyDescent="0.2">
      <c r="A30" s="141" t="s">
        <v>413</v>
      </c>
      <c r="B30" s="312">
        <f>Revenue!F53</f>
        <v>0</v>
      </c>
      <c r="C30" s="342">
        <f>IF(ISBLANK(B30),"  ",IF(F30&gt;0,B30/F30,IF(B30&gt;0,1,0)))</f>
        <v>0</v>
      </c>
      <c r="D30" s="324">
        <f>Revenue!G53</f>
        <v>0</v>
      </c>
      <c r="E30" s="349">
        <f t="shared" si="3"/>
        <v>0</v>
      </c>
      <c r="F30" s="332">
        <f>D30+B30</f>
        <v>0</v>
      </c>
      <c r="G30" s="356">
        <f>IF(ISBLANK(F30),"  ",IF(F87&gt;0,F30/F87,IF(F30&gt;0,1,0)))</f>
        <v>0</v>
      </c>
      <c r="H30" s="312">
        <f>Revenue!J53</f>
        <v>0</v>
      </c>
      <c r="I30" s="342">
        <f>IF(ISBLANK(H30),"  ",IF(L30&gt;0,H30/L30,IF(H30&gt;0,1,0)))</f>
        <v>0</v>
      </c>
      <c r="J30" s="324">
        <f>Revenue!K53</f>
        <v>0</v>
      </c>
      <c r="K30" s="350">
        <f>IF(ISBLANK(J30),"  ",IF(L30&gt;0,J30/L30,IF(J30&gt;0,1,0)))</f>
        <v>0</v>
      </c>
      <c r="L30" s="332">
        <f>J30+H30</f>
        <v>0</v>
      </c>
      <c r="M30" s="356">
        <f>IF(ISBLANK(L30),"  ",IF(L87&gt;0,L30/L87,IF(L30&gt;0,1,0)))</f>
        <v>0</v>
      </c>
    </row>
    <row r="31" spans="1:13" ht="15" customHeight="1" x14ac:dyDescent="0.2">
      <c r="A31" s="238" t="s">
        <v>461</v>
      </c>
      <c r="B31" s="312">
        <f>Revenue!F54</f>
        <v>0</v>
      </c>
      <c r="C31" s="342">
        <f t="shared" si="2"/>
        <v>0</v>
      </c>
      <c r="D31" s="324">
        <f>Revenue!G54</f>
        <v>0</v>
      </c>
      <c r="E31" s="349">
        <f t="shared" si="3"/>
        <v>0</v>
      </c>
      <c r="F31" s="332">
        <f t="shared" si="0"/>
        <v>0</v>
      </c>
      <c r="G31" s="356">
        <f>IF(ISBLANK(F31),"  ",IF(F82&gt;0,F31/F82,IF(F31&gt;0,1,0)))</f>
        <v>0</v>
      </c>
      <c r="H31" s="312">
        <f>Revenue!J54</f>
        <v>0</v>
      </c>
      <c r="I31" s="342">
        <f t="shared" si="4"/>
        <v>0</v>
      </c>
      <c r="J31" s="324">
        <f>Revenue!K54</f>
        <v>0</v>
      </c>
      <c r="K31" s="350">
        <f t="shared" si="5"/>
        <v>0</v>
      </c>
      <c r="L31" s="332">
        <f t="shared" si="1"/>
        <v>0</v>
      </c>
      <c r="M31" s="356">
        <f>IF(ISBLANK(L31),"  ",IF(L82&gt;0,L31/L82,IF(L31&gt;0,1,0)))</f>
        <v>0</v>
      </c>
    </row>
    <row r="32" spans="1:13" ht="15" customHeight="1" x14ac:dyDescent="0.2">
      <c r="A32" s="92" t="s">
        <v>459</v>
      </c>
      <c r="B32" s="312">
        <f>Revenue!F55</f>
        <v>0</v>
      </c>
      <c r="C32" s="342">
        <f t="shared" si="2"/>
        <v>0</v>
      </c>
      <c r="D32" s="324">
        <f>Revenue!G55</f>
        <v>0</v>
      </c>
      <c r="E32" s="349">
        <f t="shared" si="3"/>
        <v>0</v>
      </c>
      <c r="F32" s="332">
        <f t="shared" si="0"/>
        <v>0</v>
      </c>
      <c r="G32" s="356">
        <f t="shared" ref="G32:G37" si="6">IF(ISBLANK(F32),"  ",IF(F84&gt;0,F32/F84,IF(F32&gt;0,1,0)))</f>
        <v>0</v>
      </c>
      <c r="H32" s="312">
        <f>Revenue!J55</f>
        <v>0</v>
      </c>
      <c r="I32" s="342">
        <f t="shared" si="4"/>
        <v>0</v>
      </c>
      <c r="J32" s="324">
        <f>Revenue!K55</f>
        <v>0</v>
      </c>
      <c r="K32" s="350">
        <f t="shared" ref="K32:K39" si="7">IF(ISBLANK(J32),"  ",IF(L32&gt;0,J32/L32,IF(J32&gt;0,1,0)))</f>
        <v>0</v>
      </c>
      <c r="L32" s="332">
        <f t="shared" ref="L32:L39" si="8">J32+H32</f>
        <v>0</v>
      </c>
      <c r="M32" s="356">
        <f t="shared" ref="M32:M37" si="9">IF(ISBLANK(L32),"  ",IF(L84&gt;0,L32/L84,IF(L32&gt;0,1,0)))</f>
        <v>0</v>
      </c>
    </row>
    <row r="33" spans="1:13" ht="15" customHeight="1" x14ac:dyDescent="0.2">
      <c r="A33" s="92" t="s">
        <v>458</v>
      </c>
      <c r="B33" s="312">
        <f>Revenue!F56</f>
        <v>0</v>
      </c>
      <c r="C33" s="342">
        <f t="shared" si="2"/>
        <v>0</v>
      </c>
      <c r="D33" s="324">
        <f>Revenue!G56</f>
        <v>0</v>
      </c>
      <c r="E33" s="349">
        <f t="shared" si="3"/>
        <v>0</v>
      </c>
      <c r="F33" s="332">
        <f t="shared" si="0"/>
        <v>0</v>
      </c>
      <c r="G33" s="356">
        <f t="shared" si="6"/>
        <v>0</v>
      </c>
      <c r="H33" s="312">
        <f>Revenue!J56</f>
        <v>0</v>
      </c>
      <c r="I33" s="342">
        <f t="shared" si="4"/>
        <v>0</v>
      </c>
      <c r="J33" s="324">
        <f>Revenue!K56</f>
        <v>0</v>
      </c>
      <c r="K33" s="350">
        <f t="shared" si="7"/>
        <v>0</v>
      </c>
      <c r="L33" s="332">
        <f t="shared" si="8"/>
        <v>0</v>
      </c>
      <c r="M33" s="356">
        <f t="shared" si="9"/>
        <v>0</v>
      </c>
    </row>
    <row r="34" spans="1:13" ht="15" customHeight="1" x14ac:dyDescent="0.2">
      <c r="A34" s="92" t="s">
        <v>462</v>
      </c>
      <c r="B34" s="312">
        <f>Revenue!F57</f>
        <v>0</v>
      </c>
      <c r="C34" s="342">
        <f t="shared" si="2"/>
        <v>0</v>
      </c>
      <c r="D34" s="324">
        <f>Revenue!G57</f>
        <v>0</v>
      </c>
      <c r="E34" s="349">
        <f t="shared" si="3"/>
        <v>0</v>
      </c>
      <c r="F34" s="332">
        <f t="shared" si="0"/>
        <v>0</v>
      </c>
      <c r="G34" s="356">
        <f t="shared" si="6"/>
        <v>0</v>
      </c>
      <c r="H34" s="312">
        <f>Revenue!J57</f>
        <v>0</v>
      </c>
      <c r="I34" s="342">
        <f t="shared" si="4"/>
        <v>0</v>
      </c>
      <c r="J34" s="324">
        <f>Revenue!K57</f>
        <v>0</v>
      </c>
      <c r="K34" s="350">
        <f t="shared" si="7"/>
        <v>0</v>
      </c>
      <c r="L34" s="332">
        <f t="shared" si="8"/>
        <v>0</v>
      </c>
      <c r="M34" s="356">
        <f t="shared" si="9"/>
        <v>0</v>
      </c>
    </row>
    <row r="35" spans="1:13" ht="15" customHeight="1" x14ac:dyDescent="0.2">
      <c r="A35" s="92" t="s">
        <v>460</v>
      </c>
      <c r="B35" s="312">
        <f>Revenue!F58</f>
        <v>0</v>
      </c>
      <c r="C35" s="342">
        <f t="shared" si="2"/>
        <v>0</v>
      </c>
      <c r="D35" s="324">
        <f>Revenue!G58</f>
        <v>0</v>
      </c>
      <c r="E35" s="349">
        <f t="shared" si="3"/>
        <v>0</v>
      </c>
      <c r="F35" s="332">
        <f t="shared" si="0"/>
        <v>0</v>
      </c>
      <c r="G35" s="356">
        <f t="shared" si="6"/>
        <v>0</v>
      </c>
      <c r="H35" s="312">
        <f>Revenue!J58</f>
        <v>0</v>
      </c>
      <c r="I35" s="342">
        <f t="shared" si="4"/>
        <v>0</v>
      </c>
      <c r="J35" s="324">
        <f>Revenue!K58</f>
        <v>0</v>
      </c>
      <c r="K35" s="350">
        <f t="shared" si="7"/>
        <v>0</v>
      </c>
      <c r="L35" s="332">
        <f t="shared" si="8"/>
        <v>0</v>
      </c>
      <c r="M35" s="356">
        <f t="shared" si="9"/>
        <v>0</v>
      </c>
    </row>
    <row r="36" spans="1:13" ht="15" customHeight="1" x14ac:dyDescent="0.2">
      <c r="A36" s="92" t="s">
        <v>541</v>
      </c>
      <c r="B36" s="312">
        <f>Revenue!F59</f>
        <v>0</v>
      </c>
      <c r="C36" s="342">
        <f>IF(ISBLANK(B36),"  ",IF(F36&gt;0,B36/F36,IF(B36&gt;0,1,0)))</f>
        <v>0</v>
      </c>
      <c r="D36" s="324">
        <f>Revenue!G59</f>
        <v>0</v>
      </c>
      <c r="E36" s="349">
        <f>IF(ISBLANK(D36),"  ",IF(F36&gt;0,D36/F36,IF(D36&gt;0,1,0)))</f>
        <v>0</v>
      </c>
      <c r="F36" s="332">
        <f>D36+B36</f>
        <v>0</v>
      </c>
      <c r="G36" s="356">
        <f t="shared" si="6"/>
        <v>0</v>
      </c>
      <c r="H36" s="312">
        <f>Revenue!J59</f>
        <v>0</v>
      </c>
      <c r="I36" s="342">
        <f>IF(ISBLANK(H36),"  ",IF(L36&gt;0,H36/L36,IF(H36&gt;0,1,0)))</f>
        <v>0</v>
      </c>
      <c r="J36" s="324">
        <f>Revenue!K59</f>
        <v>0</v>
      </c>
      <c r="K36" s="350">
        <f t="shared" si="7"/>
        <v>0</v>
      </c>
      <c r="L36" s="332">
        <f t="shared" si="8"/>
        <v>0</v>
      </c>
      <c r="M36" s="356">
        <f t="shared" si="9"/>
        <v>0</v>
      </c>
    </row>
    <row r="37" spans="1:13" ht="15" customHeight="1" x14ac:dyDescent="0.2">
      <c r="A37" s="92" t="s">
        <v>566</v>
      </c>
      <c r="B37" s="312">
        <f>Revenue!F60</f>
        <v>0</v>
      </c>
      <c r="C37" s="342">
        <f>IF(ISBLANK(B37),"  ",IF(F37&gt;0,B37/F37,IF(B37&gt;0,1,0)))</f>
        <v>0</v>
      </c>
      <c r="D37" s="324">
        <f>Revenue!G60</f>
        <v>0</v>
      </c>
      <c r="E37" s="349">
        <f>IF(ISBLANK(D37),"  ",IF(F37&gt;0,D37/F37,IF(D37&gt;0,1,0)))</f>
        <v>0</v>
      </c>
      <c r="F37" s="332">
        <f>D37+B37</f>
        <v>0</v>
      </c>
      <c r="G37" s="356">
        <f t="shared" si="6"/>
        <v>0</v>
      </c>
      <c r="H37" s="312">
        <f>Revenue!J60</f>
        <v>0</v>
      </c>
      <c r="I37" s="342">
        <f>IF(ISBLANK(H37),"  ",IF(L37&gt;0,H37/L37,IF(H37&gt;0,1,0)))</f>
        <v>0</v>
      </c>
      <c r="J37" s="324">
        <f>Revenue!K60</f>
        <v>0</v>
      </c>
      <c r="K37" s="350">
        <f t="shared" si="7"/>
        <v>0</v>
      </c>
      <c r="L37" s="332">
        <f t="shared" si="8"/>
        <v>0</v>
      </c>
      <c r="M37" s="356">
        <f t="shared" si="9"/>
        <v>0</v>
      </c>
    </row>
    <row r="38" spans="1:13" ht="15" customHeight="1" x14ac:dyDescent="0.2">
      <c r="A38" s="92" t="s">
        <v>542</v>
      </c>
      <c r="B38" s="312">
        <f>Revenue!F61</f>
        <v>0</v>
      </c>
      <c r="C38" s="342">
        <f>IF(ISBLANK(B38),"  ",IF(F38&gt;0,B38/F38,IF(B38&gt;0,1,0)))</f>
        <v>0</v>
      </c>
      <c r="D38" s="324">
        <f>Revenue!G61</f>
        <v>0</v>
      </c>
      <c r="E38" s="349">
        <f>IF(ISBLANK(D38),"  ",IF(F38&gt;0,D38/F38,IF(D38&gt;0,1,0)))</f>
        <v>0</v>
      </c>
      <c r="F38" s="332">
        <f>D38+B38</f>
        <v>0</v>
      </c>
      <c r="G38" s="356">
        <f>IF(ISBLANK(F38),"  ",IF(F89&gt;0,F38/F89,IF(F38&gt;0,1,0)))</f>
        <v>0</v>
      </c>
      <c r="H38" s="312">
        <f>Revenue!J61</f>
        <v>0</v>
      </c>
      <c r="I38" s="342">
        <f>IF(ISBLANK(H38),"  ",IF(L38&gt;0,H38/L38,IF(H38&gt;0,1,0)))</f>
        <v>0</v>
      </c>
      <c r="J38" s="324">
        <f>Revenue!K61</f>
        <v>0</v>
      </c>
      <c r="K38" s="350">
        <f t="shared" si="7"/>
        <v>0</v>
      </c>
      <c r="L38" s="332">
        <f t="shared" si="8"/>
        <v>0</v>
      </c>
      <c r="M38" s="356">
        <f>IF(ISBLANK(L38),"  ",IF(L89&gt;0,L38/L89,IF(L38&gt;0,1,0)))</f>
        <v>0</v>
      </c>
    </row>
    <row r="39" spans="1:13" ht="15" customHeight="1" x14ac:dyDescent="0.2">
      <c r="A39" s="92" t="s">
        <v>543</v>
      </c>
      <c r="B39" s="312">
        <f>Revenue!F62</f>
        <v>0</v>
      </c>
      <c r="C39" s="342">
        <f>IF(ISBLANK(B39),"  ",IF(F39&gt;0,B39/F39,IF(B39&gt;0,1,0)))</f>
        <v>0</v>
      </c>
      <c r="D39" s="324">
        <f>Revenue!G62</f>
        <v>0</v>
      </c>
      <c r="E39" s="349">
        <f>IF(ISBLANK(D39),"  ",IF(F39&gt;0,D39/F39,IF(D39&gt;0,1,0)))</f>
        <v>0</v>
      </c>
      <c r="F39" s="332">
        <f>D39+B39</f>
        <v>0</v>
      </c>
      <c r="G39" s="356">
        <f>IF(ISBLANK(F39),"  ",IF(F90&gt;0,F39/F90,IF(F39&gt;0,1,0)))</f>
        <v>0</v>
      </c>
      <c r="H39" s="312">
        <f>Revenue!J62</f>
        <v>0</v>
      </c>
      <c r="I39" s="342">
        <f>IF(ISBLANK(H39),"  ",IF(L39&gt;0,H39/L39,IF(H39&gt;0,1,0)))</f>
        <v>0</v>
      </c>
      <c r="J39" s="324">
        <f>Revenue!K62</f>
        <v>0</v>
      </c>
      <c r="K39" s="350">
        <f t="shared" si="7"/>
        <v>0</v>
      </c>
      <c r="L39" s="332">
        <f t="shared" si="8"/>
        <v>0</v>
      </c>
      <c r="M39" s="356">
        <f>IF(ISBLANK(L39),"  ",IF(L90&gt;0,L39/L90,IF(L39&gt;0,1,0)))</f>
        <v>0</v>
      </c>
    </row>
    <row r="40" spans="1:13" ht="15" customHeight="1" x14ac:dyDescent="0.25">
      <c r="A40" s="239" t="s">
        <v>156</v>
      </c>
      <c r="B40" s="313"/>
      <c r="C40" s="344" t="s">
        <v>117</v>
      </c>
      <c r="D40" s="324"/>
      <c r="E40" s="351"/>
      <c r="F40" s="332"/>
      <c r="G40" s="357" t="s">
        <v>117</v>
      </c>
      <c r="H40" s="313" t="s">
        <v>117</v>
      </c>
      <c r="I40" s="344" t="s">
        <v>117</v>
      </c>
      <c r="J40" s="324"/>
      <c r="K40" s="351" t="s">
        <v>117</v>
      </c>
      <c r="L40" s="332"/>
      <c r="M40" s="357" t="s">
        <v>117</v>
      </c>
    </row>
    <row r="41" spans="1:13" ht="15" customHeight="1" x14ac:dyDescent="0.2">
      <c r="A41" s="237" t="s">
        <v>257</v>
      </c>
      <c r="B41" s="312">
        <f>Revenue!F95+Revenue!F96</f>
        <v>0</v>
      </c>
      <c r="C41" s="342">
        <f t="shared" si="2"/>
        <v>0</v>
      </c>
      <c r="D41" s="324">
        <f>Revenue!G95+Revenue!G96</f>
        <v>0</v>
      </c>
      <c r="E41" s="350">
        <f t="shared" si="3"/>
        <v>0</v>
      </c>
      <c r="F41" s="332">
        <f>D41+B41</f>
        <v>0</v>
      </c>
      <c r="G41" s="356">
        <f>IF(ISBLANK(F41),"  ",IF(F82&gt;0,F41/F82,IF(F41&gt;0,1,0)))</f>
        <v>0</v>
      </c>
      <c r="H41" s="312">
        <f>Revenue!J95+Revenue!J96</f>
        <v>0</v>
      </c>
      <c r="I41" s="342">
        <f>IF(ISBLANK(H41),"  ",IF(L41&gt;0,H41/L41,IF(H41&gt;0,1,0)))</f>
        <v>0</v>
      </c>
      <c r="J41" s="324">
        <f>Revenue!K95+Revenue!K96</f>
        <v>0</v>
      </c>
      <c r="K41" s="350">
        <f>IF(ISBLANK(J41),"  ",IF(L41&gt;0,J41/L41,IF(J41&gt;0,1,0)))</f>
        <v>0</v>
      </c>
      <c r="L41" s="332">
        <f>J41+H41</f>
        <v>0</v>
      </c>
      <c r="M41" s="356">
        <f>IF(ISBLANK(L41),"  ",IF(L82&gt;0,L41/L82,IF(L41&gt;0,1,0)))</f>
        <v>0</v>
      </c>
    </row>
    <row r="42" spans="1:13" ht="15" customHeight="1" x14ac:dyDescent="0.25">
      <c r="A42" s="239" t="s">
        <v>157</v>
      </c>
      <c r="B42" s="313"/>
      <c r="C42" s="344" t="s">
        <v>117</v>
      </c>
      <c r="D42" s="324"/>
      <c r="E42" s="351"/>
      <c r="F42" s="332"/>
      <c r="G42" s="357" t="s">
        <v>117</v>
      </c>
      <c r="H42" s="313"/>
      <c r="I42" s="344" t="s">
        <v>117</v>
      </c>
      <c r="J42" s="324"/>
      <c r="K42" s="351" t="s">
        <v>117</v>
      </c>
      <c r="L42" s="332"/>
      <c r="M42" s="357" t="s">
        <v>117</v>
      </c>
    </row>
    <row r="43" spans="1:13" ht="15" customHeight="1" x14ac:dyDescent="0.2">
      <c r="A43" s="92" t="s">
        <v>544</v>
      </c>
      <c r="B43" s="312">
        <f>Revenue!F97</f>
        <v>0</v>
      </c>
      <c r="C43" s="342">
        <f t="shared" si="2"/>
        <v>0</v>
      </c>
      <c r="D43" s="324">
        <f>Revenue!G97</f>
        <v>0</v>
      </c>
      <c r="E43" s="350">
        <f t="shared" si="3"/>
        <v>0</v>
      </c>
      <c r="F43" s="332">
        <f>D43+B43</f>
        <v>0</v>
      </c>
      <c r="G43" s="356">
        <f>IF(ISBLANK(F43),"  ",IF(F82&gt;0,F43/F82,IF(F43&gt;0,1,0)))</f>
        <v>0</v>
      </c>
      <c r="H43" s="312">
        <f>Revenue!J97</f>
        <v>0</v>
      </c>
      <c r="I43" s="342">
        <f>IF(ISBLANK(H43),"  ",IF(L43&gt;0,H43/L43,IF(H43&gt;0,1,0)))</f>
        <v>0</v>
      </c>
      <c r="J43" s="324">
        <f>Revenue!K97</f>
        <v>0</v>
      </c>
      <c r="K43" s="350">
        <f>IF(ISBLANK(J43),"  ",IF(L43&gt;0,J43/L43,IF(J43&gt;0,1,0)))</f>
        <v>0</v>
      </c>
      <c r="L43" s="332">
        <f>J43+H43</f>
        <v>0</v>
      </c>
      <c r="M43" s="356">
        <f>IF(ISBLANK(L43),"  ",IF(L82&gt;0,L43/L82,IF(L43&gt;0,1,0)))</f>
        <v>0</v>
      </c>
    </row>
    <row r="44" spans="1:13" ht="15" customHeight="1" x14ac:dyDescent="0.2">
      <c r="A44" s="92"/>
      <c r="B44" s="312"/>
      <c r="C44" s="344" t="str">
        <f t="shared" si="2"/>
        <v xml:space="preserve">  </v>
      </c>
      <c r="D44" s="324"/>
      <c r="E44" s="349"/>
      <c r="F44" s="332"/>
      <c r="G44" s="356"/>
      <c r="H44" s="312"/>
      <c r="I44" s="344" t="str">
        <f>IF(ISBLANK(H44),"  ",IF(L44&gt;0,H44/L44,IF(H44&gt;0,1,0)))</f>
        <v xml:space="preserve">  </v>
      </c>
      <c r="J44" s="324"/>
      <c r="K44" s="350" t="str">
        <f>IF(ISBLANK(J44),"  ",IF(L44&gt;0,J44/L44,IF(J44&gt;0,1,0)))</f>
        <v xml:space="preserve">  </v>
      </c>
      <c r="L44" s="332">
        <f>J44+H44</f>
        <v>0</v>
      </c>
      <c r="M44" s="356">
        <f>IF(ISBLANK(L44),"  ",IF(L82&gt;0,L44/L82,IF(L44&gt;0,1,0)))</f>
        <v>0</v>
      </c>
    </row>
    <row r="45" spans="1:13" s="77" customFormat="1" ht="15" customHeight="1" x14ac:dyDescent="0.25">
      <c r="A45" s="239" t="s">
        <v>158</v>
      </c>
      <c r="B45" s="314">
        <f>SUM(B13,B14,B15,B41,B43,B44)</f>
        <v>12901602.83</v>
      </c>
      <c r="C45" s="790">
        <f>IF(ISBLANK(B45),"  ",IF(F45&gt;0,B45/F45,IF(B45&gt;0,1,0)))</f>
        <v>1</v>
      </c>
      <c r="D45" s="314">
        <f>SUM(D13,D14,D15,D41,D43,D44)</f>
        <v>0</v>
      </c>
      <c r="E45" s="352">
        <f>IF(ISBLANK(D45),"  ",IF(F45&gt;0,D45/F45,IF(D45&gt;0,1,0)))</f>
        <v>0</v>
      </c>
      <c r="F45" s="314">
        <f>SUM(F13,F14,F15,F41,F43,F44)</f>
        <v>12901602.83</v>
      </c>
      <c r="G45" s="358">
        <f>IF(ISBLANK(F45),"  ",IF(F82&gt;0,F45/F82,IF(F45&gt;0,1,0)))</f>
        <v>0.28790990465198002</v>
      </c>
      <c r="H45" s="314">
        <f>SUM(H13,H14,H15,H41,H43,H44)</f>
        <v>12167088</v>
      </c>
      <c r="I45" s="790">
        <f>IF(ISBLANK(H45),"  ",IF(L45&gt;0,H45/L45,IF(H45&gt;0,1,0)))</f>
        <v>1</v>
      </c>
      <c r="J45" s="314">
        <f>SUM(J13,J14,J15,J41,J43,J44)</f>
        <v>0</v>
      </c>
      <c r="K45" s="347">
        <f>IF(ISBLANK(J45),"  ",IF(L45&gt;0,J45/L45,IF(J45&gt;0,1,0)))</f>
        <v>0</v>
      </c>
      <c r="L45" s="314">
        <f>SUM(L13,L14,L15,L41,L43,L44)</f>
        <v>12167088</v>
      </c>
      <c r="M45" s="358">
        <f>IF(ISBLANK(L45),"  ",IF(L82&gt;0,L45/L82,IF(L45&gt;0,1,0)))</f>
        <v>0.28319352281722149</v>
      </c>
    </row>
    <row r="46" spans="1:13" ht="15" customHeight="1" x14ac:dyDescent="0.25">
      <c r="A46" s="88" t="s">
        <v>205</v>
      </c>
      <c r="B46" s="311"/>
      <c r="C46" s="346" t="s">
        <v>117</v>
      </c>
      <c r="D46" s="324"/>
      <c r="E46" s="351" t="s">
        <v>117</v>
      </c>
      <c r="F46" s="332"/>
      <c r="G46" s="357" t="s">
        <v>117</v>
      </c>
      <c r="H46" s="311"/>
      <c r="I46" s="346" t="s">
        <v>117</v>
      </c>
      <c r="J46" s="324"/>
      <c r="K46" s="351" t="s">
        <v>117</v>
      </c>
      <c r="L46" s="332"/>
      <c r="M46" s="357" t="s">
        <v>117</v>
      </c>
    </row>
    <row r="47" spans="1:13" ht="15" customHeight="1" x14ac:dyDescent="0.2">
      <c r="A47" s="84" t="s">
        <v>206</v>
      </c>
      <c r="B47" s="310">
        <f>Revenue!F87</f>
        <v>0</v>
      </c>
      <c r="C47" s="341">
        <f t="shared" si="2"/>
        <v>0</v>
      </c>
      <c r="D47" s="323">
        <f>Revenue!G87</f>
        <v>0</v>
      </c>
      <c r="E47" s="349">
        <f>IF(ISBLANK(D47),"  ",IF(F47&gt;0,D47/F47,IF(D47&gt;0,1,0)))</f>
        <v>0</v>
      </c>
      <c r="F47" s="331">
        <f>D47+B47</f>
        <v>0</v>
      </c>
      <c r="G47" s="355">
        <f>IF(ISBLANK(F47),"  ",IF(F82&gt;0,F47/D82,IF(F47&gt;0,1,0)))</f>
        <v>0</v>
      </c>
      <c r="H47" s="310">
        <f>Revenue!J87</f>
        <v>0</v>
      </c>
      <c r="I47" s="341">
        <f t="shared" ref="I47:I53" si="10">IF(ISBLANK(H47),"  ",IF(L47&gt;0,H47/L47,IF(H47&gt;0,1,0)))</f>
        <v>0</v>
      </c>
      <c r="J47" s="323">
        <f>Revenue!K87</f>
        <v>0</v>
      </c>
      <c r="K47" s="349">
        <f t="shared" ref="K47:K53" si="11">IF(ISBLANK(J47),"  ",IF(L47&gt;0,J47/L47,IF(J47&gt;0,1,0)))</f>
        <v>0</v>
      </c>
      <c r="L47" s="331">
        <f>J47+H47</f>
        <v>0</v>
      </c>
      <c r="M47" s="355">
        <f>IF(ISBLANK(L47),"  ",IF(L82&gt;0,L47/J82,IF(L47&gt;0,1,0)))</f>
        <v>0</v>
      </c>
    </row>
    <row r="48" spans="1:13" ht="15" customHeight="1" x14ac:dyDescent="0.2">
      <c r="A48" s="87" t="s">
        <v>207</v>
      </c>
      <c r="B48" s="312">
        <f>Revenue!F88</f>
        <v>0</v>
      </c>
      <c r="C48" s="342">
        <f t="shared" si="2"/>
        <v>0</v>
      </c>
      <c r="D48" s="324">
        <f>Revenue!G88</f>
        <v>0</v>
      </c>
      <c r="E48" s="350">
        <f t="shared" ref="E48:E53" si="12">IF(ISBLANK(D48),"  ",IF(F48&gt;0,D48/F48,IF(D48&gt;0,1,0)))</f>
        <v>0</v>
      </c>
      <c r="F48" s="332">
        <f>D48+B48</f>
        <v>0</v>
      </c>
      <c r="G48" s="356">
        <f>IF(ISBLANK(F48),"  ",IF(D82&gt;0,F48/D82,IF(F48&gt;0,1,0)))</f>
        <v>0</v>
      </c>
      <c r="H48" s="312">
        <f>Revenue!J88</f>
        <v>0</v>
      </c>
      <c r="I48" s="342">
        <f t="shared" si="10"/>
        <v>0</v>
      </c>
      <c r="J48" s="324">
        <f>Revenue!K88</f>
        <v>0</v>
      </c>
      <c r="K48" s="350">
        <f t="shared" si="11"/>
        <v>0</v>
      </c>
      <c r="L48" s="332">
        <f>J48+H48</f>
        <v>0</v>
      </c>
      <c r="M48" s="356">
        <f>IF(ISBLANK(L48),"  ",IF(J82&gt;0,L48/J82,IF(L48&gt;0,1,0)))</f>
        <v>0</v>
      </c>
    </row>
    <row r="49" spans="1:13" ht="15" customHeight="1" x14ac:dyDescent="0.2">
      <c r="A49" s="84" t="s">
        <v>254</v>
      </c>
      <c r="B49" s="312">
        <f>Revenue!F89</f>
        <v>0</v>
      </c>
      <c r="C49" s="342">
        <f t="shared" si="2"/>
        <v>0</v>
      </c>
      <c r="D49" s="324">
        <f>Revenue!G89</f>
        <v>0</v>
      </c>
      <c r="E49" s="350">
        <f t="shared" si="12"/>
        <v>0</v>
      </c>
      <c r="F49" s="332">
        <f>D49+B49</f>
        <v>0</v>
      </c>
      <c r="G49" s="356">
        <f>IF(ISBLANK(F49),"  ",IF(D82&gt;0,F49/D82,IF(F49&gt;0,1,0)))</f>
        <v>0</v>
      </c>
      <c r="H49" s="312">
        <f>Revenue!J89</f>
        <v>0</v>
      </c>
      <c r="I49" s="342">
        <f t="shared" si="10"/>
        <v>0</v>
      </c>
      <c r="J49" s="324">
        <f>Revenue!K89</f>
        <v>0</v>
      </c>
      <c r="K49" s="350">
        <f t="shared" si="11"/>
        <v>0</v>
      </c>
      <c r="L49" s="332">
        <f>J49+H49</f>
        <v>0</v>
      </c>
      <c r="M49" s="356">
        <f>IF(ISBLANK(L49),"  ",IF(J82&gt;0,L49/J82,IF(L49&gt;0,1,0)))</f>
        <v>0</v>
      </c>
    </row>
    <row r="50" spans="1:13" ht="15" customHeight="1" x14ac:dyDescent="0.2">
      <c r="A50" s="86" t="s">
        <v>208</v>
      </c>
      <c r="B50" s="312">
        <f>Revenue!F90</f>
        <v>0</v>
      </c>
      <c r="C50" s="342">
        <f t="shared" si="2"/>
        <v>0</v>
      </c>
      <c r="D50" s="324">
        <f>Revenue!G90</f>
        <v>0</v>
      </c>
      <c r="E50" s="350">
        <f t="shared" si="12"/>
        <v>0</v>
      </c>
      <c r="F50" s="332">
        <f>D50+B50</f>
        <v>0</v>
      </c>
      <c r="G50" s="356">
        <f>IF(ISBLANK(F50),"  ",IF(D82&gt;0,F50/D82,IF(F50&gt;0,1,0)))</f>
        <v>0</v>
      </c>
      <c r="H50" s="312">
        <f>Revenue!J90</f>
        <v>0</v>
      </c>
      <c r="I50" s="342">
        <f t="shared" si="10"/>
        <v>0</v>
      </c>
      <c r="J50" s="324">
        <f>Revenue!K90</f>
        <v>0</v>
      </c>
      <c r="K50" s="350">
        <f t="shared" si="11"/>
        <v>0</v>
      </c>
      <c r="L50" s="332">
        <f>J50+H50</f>
        <v>0</v>
      </c>
      <c r="M50" s="356">
        <f>IF(ISBLANK(L50),"  ",IF(J82&gt;0,L50/J82,IF(L50&gt;0,1,0)))</f>
        <v>0</v>
      </c>
    </row>
    <row r="51" spans="1:13" ht="15" customHeight="1" x14ac:dyDescent="0.2">
      <c r="A51" s="87" t="s">
        <v>255</v>
      </c>
      <c r="B51" s="312">
        <f>Revenue!F92</f>
        <v>0</v>
      </c>
      <c r="C51" s="342">
        <f t="shared" si="2"/>
        <v>0</v>
      </c>
      <c r="D51" s="324">
        <f>Revenue!G92</f>
        <v>0</v>
      </c>
      <c r="E51" s="350">
        <f t="shared" si="12"/>
        <v>0</v>
      </c>
      <c r="F51" s="332">
        <f>D51+B51</f>
        <v>0</v>
      </c>
      <c r="G51" s="356">
        <f>IF(ISBLANK(F51),"  ",IF(F82&gt;0,F51/F82,IF(F51&gt;0,1,0)))</f>
        <v>0</v>
      </c>
      <c r="H51" s="312">
        <f>Revenue!J92</f>
        <v>0</v>
      </c>
      <c r="I51" s="342">
        <f t="shared" si="10"/>
        <v>0</v>
      </c>
      <c r="J51" s="324">
        <f>Revenue!K92</f>
        <v>0</v>
      </c>
      <c r="K51" s="350">
        <f t="shared" si="11"/>
        <v>0</v>
      </c>
      <c r="L51" s="332">
        <f>J51+H51</f>
        <v>0</v>
      </c>
      <c r="M51" s="356">
        <f>IF(ISBLANK(L51),"  ",IF(L82&gt;0,L51/L82,IF(L51&gt;0,1,0)))</f>
        <v>0</v>
      </c>
    </row>
    <row r="52" spans="1:13" s="77" customFormat="1" ht="15" customHeight="1" x14ac:dyDescent="0.25">
      <c r="A52" s="88" t="s">
        <v>209</v>
      </c>
      <c r="B52" s="314">
        <f>B51+B50+B49+B48+B47</f>
        <v>0</v>
      </c>
      <c r="C52" s="345">
        <f t="shared" si="2"/>
        <v>0</v>
      </c>
      <c r="D52" s="325">
        <f>D51+D50+D49+D48+D47</f>
        <v>0</v>
      </c>
      <c r="E52" s="347">
        <f>IF(ISBLANK(D52),"  ",IF(F52&gt;0,D52/F52,IF(D52&gt;0,1,0)))</f>
        <v>0</v>
      </c>
      <c r="F52" s="333">
        <f>F51+F50+F49+F48+F47</f>
        <v>0</v>
      </c>
      <c r="G52" s="358">
        <f>IF(ISBLANK(F52),"  ",IF(F82&gt;0,F52/F82,IF(F52&gt;0,1,0)))</f>
        <v>0</v>
      </c>
      <c r="H52" s="314">
        <f>H51+H50+H49+H48+H47</f>
        <v>0</v>
      </c>
      <c r="I52" s="791">
        <f t="shared" si="10"/>
        <v>0</v>
      </c>
      <c r="J52" s="325">
        <f>J51+J50+J49+J48+J47</f>
        <v>0</v>
      </c>
      <c r="K52" s="347">
        <f t="shared" si="11"/>
        <v>0</v>
      </c>
      <c r="L52" s="333">
        <f>L51+L50+L49+L48+L47</f>
        <v>0</v>
      </c>
      <c r="M52" s="358">
        <f>IF(ISBLANK(L52),"  ",IF(L82&gt;0,L52/L82,IF(L52&gt;0,1,0)))</f>
        <v>0</v>
      </c>
    </row>
    <row r="53" spans="1:13" s="77" customFormat="1" ht="15" customHeight="1" x14ac:dyDescent="0.25">
      <c r="A53" s="240" t="s">
        <v>412</v>
      </c>
      <c r="B53" s="315">
        <f>Revenue!F109</f>
        <v>0</v>
      </c>
      <c r="C53" s="345">
        <f t="shared" si="2"/>
        <v>0</v>
      </c>
      <c r="D53" s="326">
        <f>Revenue!G109</f>
        <v>0</v>
      </c>
      <c r="E53" s="347">
        <f t="shared" si="12"/>
        <v>0</v>
      </c>
      <c r="F53" s="334">
        <f>D53+B53</f>
        <v>0</v>
      </c>
      <c r="G53" s="358">
        <f>IF(ISBLANK(F53),"  ",IF(F82&gt;0,F53/F82,IF(F53&gt;0,1,0)))</f>
        <v>0</v>
      </c>
      <c r="H53" s="315">
        <f>Revenue!J109</f>
        <v>0</v>
      </c>
      <c r="I53" s="790">
        <f t="shared" si="10"/>
        <v>0</v>
      </c>
      <c r="J53" s="315">
        <f>Revenue!K109</f>
        <v>0</v>
      </c>
      <c r="K53" s="347">
        <f t="shared" si="11"/>
        <v>0</v>
      </c>
      <c r="L53" s="334">
        <f>J53+H53</f>
        <v>0</v>
      </c>
      <c r="M53" s="358">
        <f>IF(ISBLANK(L53),"  ",IF(L82&gt;0,L53/L82,IF(L53&gt;0,1,0)))</f>
        <v>0</v>
      </c>
    </row>
    <row r="54" spans="1:13" ht="15" customHeight="1" x14ac:dyDescent="0.25">
      <c r="A54" s="85" t="s">
        <v>211</v>
      </c>
      <c r="B54" s="316"/>
      <c r="C54" s="346" t="s">
        <v>117</v>
      </c>
      <c r="D54" s="323"/>
      <c r="E54" s="353" t="s">
        <v>117</v>
      </c>
      <c r="F54" s="331"/>
      <c r="G54" s="359" t="s">
        <v>117</v>
      </c>
      <c r="H54" s="316"/>
      <c r="I54" s="346" t="s">
        <v>117</v>
      </c>
      <c r="J54" s="323"/>
      <c r="K54" s="353" t="s">
        <v>117</v>
      </c>
      <c r="L54" s="331"/>
      <c r="M54" s="359" t="s">
        <v>117</v>
      </c>
    </row>
    <row r="55" spans="1:13" ht="15" customHeight="1" x14ac:dyDescent="0.2">
      <c r="A55" s="84" t="s">
        <v>243</v>
      </c>
      <c r="B55" s="316">
        <f>Revenue!F7</f>
        <v>8746939.4700000007</v>
      </c>
      <c r="C55" s="341">
        <f t="shared" si="2"/>
        <v>1</v>
      </c>
      <c r="D55" s="323">
        <f>Revenue!G7</f>
        <v>0</v>
      </c>
      <c r="E55" s="349">
        <f>IF(ISBLANK(D55),"  ",IF(F55&gt;0,D55/F55,IF(D55&gt;0,1,0)))</f>
        <v>0</v>
      </c>
      <c r="F55" s="335">
        <f t="shared" ref="F55:F60" si="13">D55+B55</f>
        <v>8746939.4700000007</v>
      </c>
      <c r="G55" s="355">
        <f>IF(ISBLANK(F55),"  ",IF(F82&gt;0,F55/F82,IF(F55&gt;0,1,0)))</f>
        <v>0.19519516621209929</v>
      </c>
      <c r="H55" s="316">
        <f>Revenue!J7</f>
        <v>8681976</v>
      </c>
      <c r="I55" s="341">
        <f t="shared" ref="I55:I73" si="14">IF(ISBLANK(H55),"  ",IF(L55&gt;0,H55/L55,IF(H55&gt;0,1,0)))</f>
        <v>1</v>
      </c>
      <c r="J55" s="323">
        <f>Revenue!K7</f>
        <v>0</v>
      </c>
      <c r="K55" s="349">
        <f t="shared" ref="K55:K73" si="15">IF(ISBLANK(J55),"  ",IF(L55&gt;0,J55/L55,IF(J55&gt;0,1,0)))</f>
        <v>0</v>
      </c>
      <c r="L55" s="335">
        <f t="shared" ref="L55:L60" si="16">J55+H55</f>
        <v>8681976</v>
      </c>
      <c r="M55" s="355">
        <f>IF(ISBLANK(L55),"  ",IF(L82&gt;0,L55/L82,IF(L55&gt;0,1,0)))</f>
        <v>0.20207623783559131</v>
      </c>
    </row>
    <row r="56" spans="1:13" ht="15" customHeight="1" x14ac:dyDescent="0.2">
      <c r="A56" s="86" t="s">
        <v>244</v>
      </c>
      <c r="B56" s="311">
        <f>Revenue!F19</f>
        <v>0</v>
      </c>
      <c r="C56" s="342">
        <f t="shared" si="2"/>
        <v>0</v>
      </c>
      <c r="D56" s="324">
        <f>Revenue!G19</f>
        <v>0</v>
      </c>
      <c r="E56" s="350">
        <f t="shared" ref="E56:E81" si="17">IF(ISBLANK(D56),"  ",IF(F56&gt;0,D56/F56,IF(D56&gt;0,1,0)))</f>
        <v>0</v>
      </c>
      <c r="F56" s="336">
        <f t="shared" si="13"/>
        <v>0</v>
      </c>
      <c r="G56" s="356">
        <f>IF(ISBLANK(F56),"  ",IF(F82&gt;0,F56/F82,IF(F56&gt;0,1,0)))</f>
        <v>0</v>
      </c>
      <c r="H56" s="311">
        <f>Revenue!J19</f>
        <v>0</v>
      </c>
      <c r="I56" s="342">
        <f t="shared" si="14"/>
        <v>0</v>
      </c>
      <c r="J56" s="324">
        <f>Revenue!K19</f>
        <v>0</v>
      </c>
      <c r="K56" s="350">
        <f t="shared" si="15"/>
        <v>0</v>
      </c>
      <c r="L56" s="336">
        <f t="shared" si="16"/>
        <v>0</v>
      </c>
      <c r="M56" s="356">
        <f>IF(ISBLANK(L56),"  ",IF(L82&gt;0,L56/L82,IF(L56&gt;0,1,0)))</f>
        <v>0</v>
      </c>
    </row>
    <row r="57" spans="1:13" ht="15" customHeight="1" x14ac:dyDescent="0.2">
      <c r="A57" s="241" t="s">
        <v>245</v>
      </c>
      <c r="B57" s="317">
        <f>Revenue!F9</f>
        <v>0</v>
      </c>
      <c r="C57" s="342">
        <f t="shared" si="2"/>
        <v>0</v>
      </c>
      <c r="D57" s="327">
        <f>Revenue!G9</f>
        <v>454739.36</v>
      </c>
      <c r="E57" s="350">
        <f t="shared" si="17"/>
        <v>1</v>
      </c>
      <c r="F57" s="337">
        <f t="shared" si="13"/>
        <v>454739.36</v>
      </c>
      <c r="G57" s="356">
        <f>IF(ISBLANK(F57),"  ",IF(F82&gt;0,F57/F82,IF(F57&gt;0,1,0)))</f>
        <v>1.0147883755549031E-2</v>
      </c>
      <c r="H57" s="317">
        <f>Revenue!J9</f>
        <v>0</v>
      </c>
      <c r="I57" s="342">
        <f t="shared" si="14"/>
        <v>0</v>
      </c>
      <c r="J57" s="327">
        <f>Revenue!K9</f>
        <v>525800</v>
      </c>
      <c r="K57" s="350">
        <f t="shared" si="15"/>
        <v>1</v>
      </c>
      <c r="L57" s="337">
        <f t="shared" si="16"/>
        <v>525800</v>
      </c>
      <c r="M57" s="356">
        <f>IF(ISBLANK(L57),"  ",IF(L82&gt;0,L57/L82,IF(L57&gt;0,1,0)))</f>
        <v>1.2238191611443515E-2</v>
      </c>
    </row>
    <row r="58" spans="1:13" ht="15" customHeight="1" x14ac:dyDescent="0.2">
      <c r="A58" s="241" t="s">
        <v>246</v>
      </c>
      <c r="B58" s="317">
        <f>Revenue!F10</f>
        <v>201845.99</v>
      </c>
      <c r="C58" s="342">
        <f t="shared" si="2"/>
        <v>1</v>
      </c>
      <c r="D58" s="327">
        <f>Revenue!G10</f>
        <v>0</v>
      </c>
      <c r="E58" s="350">
        <f t="shared" si="17"/>
        <v>0</v>
      </c>
      <c r="F58" s="337">
        <f t="shared" si="13"/>
        <v>201845.99</v>
      </c>
      <c r="G58" s="356">
        <f>IF(ISBLANK(F58),"  ",IF(F82&gt;0,F58/F82,IF(F58&gt;0,1,0)))</f>
        <v>4.5043596908869114E-3</v>
      </c>
      <c r="H58" s="317">
        <f>Revenue!J10</f>
        <v>240000</v>
      </c>
      <c r="I58" s="342">
        <f t="shared" si="14"/>
        <v>1</v>
      </c>
      <c r="J58" s="327">
        <f>Revenue!K10</f>
        <v>0</v>
      </c>
      <c r="K58" s="350">
        <f t="shared" si="15"/>
        <v>0</v>
      </c>
      <c r="L58" s="337">
        <f t="shared" si="16"/>
        <v>240000</v>
      </c>
      <c r="M58" s="356">
        <f>IF(ISBLANK(L58),"  ",IF(L82&gt;0,L58/L82,IF(L58&gt;0,1,0)))</f>
        <v>5.5860897427661531E-3</v>
      </c>
    </row>
    <row r="59" spans="1:13" ht="15" customHeight="1" x14ac:dyDescent="0.2">
      <c r="A59" s="241" t="s">
        <v>410</v>
      </c>
      <c r="B59" s="317">
        <v>0</v>
      </c>
      <c r="C59" s="342">
        <f>IF(ISBLANK(B59),"  ",IF(F59&gt;0,B59/F59,IF(B59&gt;0,1,0)))</f>
        <v>0</v>
      </c>
      <c r="D59" s="327">
        <f>Athletics!U13</f>
        <v>0</v>
      </c>
      <c r="E59" s="350">
        <f t="shared" si="17"/>
        <v>0</v>
      </c>
      <c r="F59" s="337">
        <f t="shared" si="13"/>
        <v>0</v>
      </c>
      <c r="G59" s="356">
        <f>IF(ISBLANK(F59),"  ",IF(F85&gt;0,F59/F85,IF(F59&gt;0,1,0)))</f>
        <v>0</v>
      </c>
      <c r="H59" s="317">
        <v>0</v>
      </c>
      <c r="I59" s="342">
        <f>IF(ISBLANK(H59),"  ",IF(L59&gt;0,H59/L59,IF(H59&gt;0,1,0)))</f>
        <v>0</v>
      </c>
      <c r="J59" s="327">
        <f>Athletics!W13</f>
        <v>0</v>
      </c>
      <c r="K59" s="350">
        <f>IF(ISBLANK(J59),"  ",IF(L59&gt;0,J59/L59,IF(J59&gt;0,1,0)))</f>
        <v>0</v>
      </c>
      <c r="L59" s="337">
        <f t="shared" si="16"/>
        <v>0</v>
      </c>
      <c r="M59" s="356">
        <f>IF(ISBLANK(L59),"  ",IF(L85&gt;0,L59/L85,IF(L59&gt;0,1,0)))</f>
        <v>0</v>
      </c>
    </row>
    <row r="60" spans="1:13" ht="15" customHeight="1" x14ac:dyDescent="0.2">
      <c r="A60" s="86" t="s">
        <v>253</v>
      </c>
      <c r="B60" s="311">
        <f>Revenue!F11+Revenue!F12+Revenue!F14+Revenue!F15+Revenue!F17+Revenue!F18+Revenue!F22+Revenue!F23+Revenue!F13+Revenue!F16</f>
        <v>1133450.58</v>
      </c>
      <c r="C60" s="342">
        <f t="shared" si="2"/>
        <v>0.30667682524167844</v>
      </c>
      <c r="D60" s="324">
        <f>Revenue!G11+Revenue!G12+Revenue!G14+Revenue!G15+Revenue!G17+Revenue!G18+Revenue!G22+Revenue!G23+Revenue!G13+Revenue!G16</f>
        <v>2562461.4900000002</v>
      </c>
      <c r="E60" s="350">
        <f t="shared" si="17"/>
        <v>0.69332317475832161</v>
      </c>
      <c r="F60" s="336">
        <f t="shared" si="13"/>
        <v>3695912.0700000003</v>
      </c>
      <c r="G60" s="356">
        <f>IF(ISBLANK(F60),"  ",IF(F82&gt;0,F60/F82,IF(F60&gt;0,1,0)))</f>
        <v>8.2477325158505296E-2</v>
      </c>
      <c r="H60" s="311">
        <f>Revenue!J11+Revenue!J12+Revenue!J14+Revenue!J15+Revenue!J17+Revenue!J18+Revenue!J22+Revenue!J23+Revenue!J13+Revenue!J16</f>
        <v>1295000</v>
      </c>
      <c r="I60" s="342">
        <f t="shared" si="14"/>
        <v>0.316162109375</v>
      </c>
      <c r="J60" s="324">
        <f>Revenue!K11+Revenue!K12+Revenue!K14+Revenue!K15+Revenue!K17+Revenue!K18+Revenue!K22+Revenue!K23+Revenue!K13+Revenue!K16</f>
        <v>2801000</v>
      </c>
      <c r="K60" s="350">
        <f t="shared" si="15"/>
        <v>0.683837890625</v>
      </c>
      <c r="L60" s="336">
        <f t="shared" si="16"/>
        <v>4096000</v>
      </c>
      <c r="M60" s="356">
        <f>IF(ISBLANK(L60),"  ",IF(L82&gt;0,L60/L82,IF(L60&gt;0,1,0)))</f>
        <v>9.533593160987569E-2</v>
      </c>
    </row>
    <row r="61" spans="1:13" s="77" customFormat="1" ht="15" customHeight="1" x14ac:dyDescent="0.25">
      <c r="A61" s="240" t="s">
        <v>216</v>
      </c>
      <c r="B61" s="318">
        <f>B60+B58+B57+B56+B55</f>
        <v>10082236.040000001</v>
      </c>
      <c r="C61" s="345">
        <f t="shared" si="2"/>
        <v>0.76966942355336621</v>
      </c>
      <c r="D61" s="325">
        <f>D60+D58+D57+D56+D55+D59</f>
        <v>3017200.85</v>
      </c>
      <c r="E61" s="347">
        <f t="shared" si="17"/>
        <v>0.23033057644663379</v>
      </c>
      <c r="F61" s="338">
        <f>F60+F58+F57+F56+F55+F59</f>
        <v>13099436.890000001</v>
      </c>
      <c r="G61" s="358">
        <f>IF(ISBLANK(F61),"  ",IF(F82&gt;0,F61/F82,IF(F61&gt;0,1,0)))</f>
        <v>0.29232473481704052</v>
      </c>
      <c r="H61" s="318">
        <f>H60+H58+H57+H56+H55</f>
        <v>10216976</v>
      </c>
      <c r="I61" s="345">
        <f t="shared" si="14"/>
        <v>0.75436687671148728</v>
      </c>
      <c r="J61" s="325">
        <f>J60+J58+J57+J56+J55+J59</f>
        <v>3326800</v>
      </c>
      <c r="K61" s="347">
        <f t="shared" si="15"/>
        <v>0.24563312328851275</v>
      </c>
      <c r="L61" s="792">
        <f>L60+L58+L57+L56+L55+L59</f>
        <v>13543776</v>
      </c>
      <c r="M61" s="358">
        <f>IF(ISBLANK(L61),"  ",IF(L82&gt;0,L61/L82,IF(L61&gt;0,1,0)))</f>
        <v>0.31523645079967666</v>
      </c>
    </row>
    <row r="62" spans="1:13" ht="15" customHeight="1" x14ac:dyDescent="0.2">
      <c r="A62" s="90" t="s">
        <v>217</v>
      </c>
      <c r="B62" s="319">
        <f>Revenue!F26</f>
        <v>0</v>
      </c>
      <c r="C62" s="342">
        <f t="shared" si="2"/>
        <v>0</v>
      </c>
      <c r="D62" s="328">
        <f>Revenue!G26</f>
        <v>0</v>
      </c>
      <c r="E62" s="350">
        <f t="shared" si="17"/>
        <v>0</v>
      </c>
      <c r="F62" s="339">
        <f t="shared" ref="F62:F71" si="18">D62+B62</f>
        <v>0</v>
      </c>
      <c r="G62" s="356">
        <f>IF(ISBLANK(F62),"  ",IF(F82&gt;0,F62/F82,IF(F62&gt;0,1,0)))</f>
        <v>0</v>
      </c>
      <c r="H62" s="319">
        <f>Revenue!J26</f>
        <v>0</v>
      </c>
      <c r="I62" s="342">
        <f t="shared" si="14"/>
        <v>0</v>
      </c>
      <c r="J62" s="328">
        <f>Revenue!K26</f>
        <v>0</v>
      </c>
      <c r="K62" s="350">
        <f t="shared" si="15"/>
        <v>0</v>
      </c>
      <c r="L62" s="339">
        <f t="shared" ref="L62:L71" si="19">J62+H62</f>
        <v>0</v>
      </c>
      <c r="M62" s="356">
        <f>IF(ISBLANK(L62),"  ",IF(L82&gt;0,L62/L82,IF(L62&gt;0,1,0)))</f>
        <v>0</v>
      </c>
    </row>
    <row r="63" spans="1:13" ht="15" customHeight="1" x14ac:dyDescent="0.2">
      <c r="A63" s="93" t="s">
        <v>247</v>
      </c>
      <c r="B63" s="312">
        <f>Revenue!F27</f>
        <v>0</v>
      </c>
      <c r="C63" s="342">
        <f t="shared" si="2"/>
        <v>0</v>
      </c>
      <c r="D63" s="324">
        <f>Revenue!G27</f>
        <v>0</v>
      </c>
      <c r="E63" s="350">
        <f t="shared" si="17"/>
        <v>0</v>
      </c>
      <c r="F63" s="332">
        <f t="shared" si="18"/>
        <v>0</v>
      </c>
      <c r="G63" s="356">
        <f>IF(ISBLANK(F63),"  ",IF(F82&gt;0,F63/F82,IF(F63&gt;0,1,0)))</f>
        <v>0</v>
      </c>
      <c r="H63" s="312">
        <f>Revenue!J27</f>
        <v>0</v>
      </c>
      <c r="I63" s="342">
        <f t="shared" si="14"/>
        <v>0</v>
      </c>
      <c r="J63" s="324">
        <f>Revenue!K27</f>
        <v>0</v>
      </c>
      <c r="K63" s="350">
        <f t="shared" si="15"/>
        <v>0</v>
      </c>
      <c r="L63" s="332">
        <f t="shared" si="19"/>
        <v>0</v>
      </c>
      <c r="M63" s="356">
        <f>IF(ISBLANK(L63),"  ",IF(L82&gt;0,L63/L82,IF(L63&gt;0,1,0)))</f>
        <v>0</v>
      </c>
    </row>
    <row r="64" spans="1:13" ht="15" customHeight="1" x14ac:dyDescent="0.2">
      <c r="A64" s="84" t="s">
        <v>218</v>
      </c>
      <c r="B64" s="312">
        <f>Revenue!F28</f>
        <v>4046.26</v>
      </c>
      <c r="C64" s="342">
        <f t="shared" si="2"/>
        <v>0.25638838760695892</v>
      </c>
      <c r="D64" s="324">
        <f>Revenue!G28</f>
        <v>11735.5</v>
      </c>
      <c r="E64" s="350">
        <f t="shared" si="17"/>
        <v>0.74361161239304108</v>
      </c>
      <c r="F64" s="332">
        <f t="shared" si="18"/>
        <v>15781.76</v>
      </c>
      <c r="G64" s="356">
        <f>IF(ISBLANK(F64),"  ",IF(F82&gt;0,F64/F82,IF(F64&gt;0,1,0)))</f>
        <v>3.5218298661891394E-4</v>
      </c>
      <c r="H64" s="312">
        <f>Revenue!J28</f>
        <v>6000</v>
      </c>
      <c r="I64" s="342">
        <f t="shared" si="14"/>
        <v>0.33333333333333331</v>
      </c>
      <c r="J64" s="324">
        <f>Revenue!K28</f>
        <v>12000</v>
      </c>
      <c r="K64" s="350">
        <f t="shared" si="15"/>
        <v>0.66666666666666663</v>
      </c>
      <c r="L64" s="332">
        <f t="shared" si="19"/>
        <v>18000</v>
      </c>
      <c r="M64" s="356">
        <f>IF(ISBLANK(L64),"  ",IF(L82&gt;0,L64/L82,IF(L64&gt;0,1,0)))</f>
        <v>4.189567307074615E-4</v>
      </c>
    </row>
    <row r="65" spans="1:13" ht="15" customHeight="1" x14ac:dyDescent="0.2">
      <c r="A65" s="87" t="s">
        <v>219</v>
      </c>
      <c r="B65" s="312">
        <f>Revenue!F74</f>
        <v>0</v>
      </c>
      <c r="C65" s="342">
        <f t="shared" si="2"/>
        <v>0</v>
      </c>
      <c r="D65" s="324">
        <f>Revenue!G74</f>
        <v>2950627.54</v>
      </c>
      <c r="E65" s="350">
        <f t="shared" si="17"/>
        <v>1</v>
      </c>
      <c r="F65" s="332">
        <f t="shared" si="18"/>
        <v>2950627.54</v>
      </c>
      <c r="G65" s="356">
        <f>IF(ISBLANK(F65),"  ",IF(F82&gt;0,F65/F82,IF(F65&gt;0,1,0)))</f>
        <v>6.5845686377008578E-2</v>
      </c>
      <c r="H65" s="312">
        <f>Revenue!J74</f>
        <v>0</v>
      </c>
      <c r="I65" s="342">
        <f t="shared" si="14"/>
        <v>0</v>
      </c>
      <c r="J65" s="324">
        <f>Revenue!K74</f>
        <v>3000000</v>
      </c>
      <c r="K65" s="350">
        <f t="shared" si="15"/>
        <v>1</v>
      </c>
      <c r="L65" s="332">
        <f t="shared" si="19"/>
        <v>3000000</v>
      </c>
      <c r="M65" s="356">
        <f>IF(ISBLANK(L65),"  ",IF(L82&gt;0,L65/L82,IF(L65&gt;0,1,0)))</f>
        <v>6.9826121784576922E-2</v>
      </c>
    </row>
    <row r="66" spans="1:13" ht="15" customHeight="1" x14ac:dyDescent="0.2">
      <c r="A66" s="93" t="s">
        <v>220</v>
      </c>
      <c r="B66" s="312">
        <f>Revenue!F29</f>
        <v>0</v>
      </c>
      <c r="C66" s="342">
        <f t="shared" si="2"/>
        <v>0</v>
      </c>
      <c r="D66" s="324">
        <f>Revenue!G29</f>
        <v>0</v>
      </c>
      <c r="E66" s="350">
        <f t="shared" si="17"/>
        <v>0</v>
      </c>
      <c r="F66" s="332">
        <f t="shared" si="18"/>
        <v>0</v>
      </c>
      <c r="G66" s="356">
        <f>IF(ISBLANK(F66),"  ",IF(F82&gt;0,F66/F82,IF(F66&gt;0,1,0)))</f>
        <v>0</v>
      </c>
      <c r="H66" s="312">
        <f>Revenue!J29</f>
        <v>0</v>
      </c>
      <c r="I66" s="342">
        <f t="shared" si="14"/>
        <v>0</v>
      </c>
      <c r="J66" s="324">
        <f>Revenue!K29</f>
        <v>0</v>
      </c>
      <c r="K66" s="350">
        <f t="shared" si="15"/>
        <v>0</v>
      </c>
      <c r="L66" s="332">
        <f t="shared" si="19"/>
        <v>0</v>
      </c>
      <c r="M66" s="356">
        <f>IF(ISBLANK(L66),"  ",IF(L82&gt;0,L66/L82,IF(L66&gt;0,1,0)))</f>
        <v>0</v>
      </c>
    </row>
    <row r="67" spans="1:13" ht="15" customHeight="1" x14ac:dyDescent="0.2">
      <c r="A67" s="93" t="s">
        <v>221</v>
      </c>
      <c r="B67" s="312">
        <v>0</v>
      </c>
      <c r="C67" s="342">
        <f t="shared" si="2"/>
        <v>0</v>
      </c>
      <c r="D67" s="324">
        <f>Athletics!U24-Athletics!U21-Athletics!U13-Athletics!U23</f>
        <v>0</v>
      </c>
      <c r="E67" s="350">
        <f t="shared" si="17"/>
        <v>0</v>
      </c>
      <c r="F67" s="332">
        <f t="shared" si="18"/>
        <v>0</v>
      </c>
      <c r="G67" s="356">
        <f>IF(ISBLANK(F67),"  ",IF(F82&gt;0,F67/F82,IF(F67&gt;0,1,0)))</f>
        <v>0</v>
      </c>
      <c r="H67" s="312">
        <v>0</v>
      </c>
      <c r="I67" s="342">
        <f t="shared" si="14"/>
        <v>0</v>
      </c>
      <c r="J67" s="324">
        <f>Athletics!W24-Athletics!W21-Athletics!W13-Athletics!W23</f>
        <v>0</v>
      </c>
      <c r="K67" s="350">
        <f t="shared" si="15"/>
        <v>0</v>
      </c>
      <c r="L67" s="332">
        <f t="shared" si="19"/>
        <v>0</v>
      </c>
      <c r="M67" s="356">
        <f>IF(ISBLANK(L67),"  ",IF(L82&gt;0,L67/L82,IF(L67&gt;0,1,0)))</f>
        <v>0</v>
      </c>
    </row>
    <row r="68" spans="1:13" ht="15" customHeight="1" x14ac:dyDescent="0.2">
      <c r="A68" s="90" t="s">
        <v>248</v>
      </c>
      <c r="B68" s="312">
        <f>Revenue!F85</f>
        <v>0</v>
      </c>
      <c r="C68" s="342">
        <f t="shared" si="2"/>
        <v>0</v>
      </c>
      <c r="D68" s="324">
        <f>Revenue!G85</f>
        <v>0</v>
      </c>
      <c r="E68" s="350">
        <f t="shared" si="17"/>
        <v>0</v>
      </c>
      <c r="F68" s="332">
        <f t="shared" si="18"/>
        <v>0</v>
      </c>
      <c r="G68" s="356">
        <f>IF(ISBLANK(F68),"  ",IF(F82&gt;0,F68/F82,IF(F68&gt;0,1,0)))</f>
        <v>0</v>
      </c>
      <c r="H68" s="312">
        <f>Revenue!J85</f>
        <v>0</v>
      </c>
      <c r="I68" s="342">
        <f t="shared" si="14"/>
        <v>0</v>
      </c>
      <c r="J68" s="324">
        <f>Revenue!K85</f>
        <v>0</v>
      </c>
      <c r="K68" s="350">
        <f t="shared" si="15"/>
        <v>0</v>
      </c>
      <c r="L68" s="332">
        <f t="shared" si="19"/>
        <v>0</v>
      </c>
      <c r="M68" s="356">
        <f>IF(ISBLANK(L68),"  ",IF(L82&gt;0,L68/L82,IF(L68&gt;0,1,0)))</f>
        <v>0</v>
      </c>
    </row>
    <row r="69" spans="1:13" ht="15" customHeight="1" x14ac:dyDescent="0.2">
      <c r="A69" s="90" t="s">
        <v>249</v>
      </c>
      <c r="B69" s="312">
        <f>Revenue!F79</f>
        <v>0</v>
      </c>
      <c r="C69" s="342">
        <f t="shared" si="2"/>
        <v>0</v>
      </c>
      <c r="D69" s="324">
        <f>Revenue!G79</f>
        <v>204566.22</v>
      </c>
      <c r="E69" s="350">
        <f t="shared" si="17"/>
        <v>1</v>
      </c>
      <c r="F69" s="332">
        <f t="shared" si="18"/>
        <v>204566.22</v>
      </c>
      <c r="G69" s="356">
        <f>IF(ISBLANK(F69),"  ",IF(F82&gt;0,F69/F82,IF(F69&gt;0,1,0)))</f>
        <v>4.5650638661937455E-3</v>
      </c>
      <c r="H69" s="312">
        <f>Revenue!J79</f>
        <v>0</v>
      </c>
      <c r="I69" s="342">
        <f t="shared" si="14"/>
        <v>0</v>
      </c>
      <c r="J69" s="324">
        <f>Revenue!K79</f>
        <v>250000</v>
      </c>
      <c r="K69" s="350">
        <f t="shared" si="15"/>
        <v>1</v>
      </c>
      <c r="L69" s="332">
        <f t="shared" si="19"/>
        <v>250000</v>
      </c>
      <c r="M69" s="356">
        <f>IF(ISBLANK(L69),"  ",IF(L82&gt;0,L69/L82,IF(L69&gt;0,1,0)))</f>
        <v>5.8188434820480766E-3</v>
      </c>
    </row>
    <row r="70" spans="1:13" ht="15" customHeight="1" x14ac:dyDescent="0.2">
      <c r="A70" s="84" t="s">
        <v>250</v>
      </c>
      <c r="B70" s="312">
        <f>Revenue!F76+Revenue!F75</f>
        <v>0</v>
      </c>
      <c r="C70" s="342">
        <f t="shared" si="2"/>
        <v>0</v>
      </c>
      <c r="D70" s="324">
        <f>Revenue!G76+ Revenue!G75</f>
        <v>2238734.41</v>
      </c>
      <c r="E70" s="350">
        <f t="shared" si="17"/>
        <v>1</v>
      </c>
      <c r="F70" s="332">
        <f t="shared" si="18"/>
        <v>2238734.41</v>
      </c>
      <c r="G70" s="356">
        <f>IF(ISBLANK(F70),"  ",IF(F82&gt;0,F70/F82,IF(F70&gt;0,1,0)))</f>
        <v>4.9959204218055032E-2</v>
      </c>
      <c r="H70" s="312">
        <f>Revenue!J76+Revenue!J75</f>
        <v>0</v>
      </c>
      <c r="I70" s="342">
        <f t="shared" si="14"/>
        <v>0</v>
      </c>
      <c r="J70" s="324">
        <f>Revenue!K76+Revenue!K75</f>
        <v>2500000</v>
      </c>
      <c r="K70" s="350">
        <f t="shared" si="15"/>
        <v>1</v>
      </c>
      <c r="L70" s="332">
        <f t="shared" si="19"/>
        <v>2500000</v>
      </c>
      <c r="M70" s="356">
        <f>IF(ISBLANK(L70),"  ",IF(L82&gt;0,L70/L82,IF(L70&gt;0,1,0)))</f>
        <v>5.8188434820480764E-2</v>
      </c>
    </row>
    <row r="71" spans="1:13" ht="15" customHeight="1" x14ac:dyDescent="0.2">
      <c r="A71" s="87" t="s">
        <v>222</v>
      </c>
      <c r="B71" s="312">
        <f>Revenue!F30</f>
        <v>786693.16</v>
      </c>
      <c r="C71" s="342">
        <f t="shared" si="2"/>
        <v>0.40262306576306423</v>
      </c>
      <c r="D71" s="324">
        <f>Revenue!G30</f>
        <v>1167226.5900000001</v>
      </c>
      <c r="E71" s="350">
        <f t="shared" si="17"/>
        <v>0.59737693423693583</v>
      </c>
      <c r="F71" s="332">
        <f t="shared" si="18"/>
        <v>1953919.75</v>
      </c>
      <c r="G71" s="356">
        <f>IF(ISBLANK(F71),"  ",IF(F82&gt;0,F71/F82,IF(F71&gt;0,1,0)))</f>
        <v>4.3603330247620142E-2</v>
      </c>
      <c r="H71" s="312">
        <f>Revenue!J30</f>
        <v>750000</v>
      </c>
      <c r="I71" s="342">
        <f t="shared" si="14"/>
        <v>0.38461538461538464</v>
      </c>
      <c r="J71" s="324">
        <f>Revenue!K30</f>
        <v>1200000</v>
      </c>
      <c r="K71" s="350">
        <f t="shared" si="15"/>
        <v>0.61538461538461542</v>
      </c>
      <c r="L71" s="332">
        <f t="shared" si="19"/>
        <v>1950000</v>
      </c>
      <c r="M71" s="356">
        <f>IF(ISBLANK(L71),"  ",IF(L82&gt;0,L71/L82,IF(L71&gt;0,1,0)))</f>
        <v>4.5386979159974999E-2</v>
      </c>
    </row>
    <row r="72" spans="1:13" ht="15" customHeight="1" x14ac:dyDescent="0.2">
      <c r="A72" s="90" t="s">
        <v>526</v>
      </c>
      <c r="B72" s="312">
        <f>Revenue!F31</f>
        <v>0</v>
      </c>
      <c r="C72" s="342">
        <f>IF(ISBLANK(B72),"  ",IF(F72&gt;0,B72/F72,IF(B72&gt;0,1,0)))</f>
        <v>0</v>
      </c>
      <c r="D72" s="324">
        <f>Revenue!G31</f>
        <v>0</v>
      </c>
      <c r="E72" s="350">
        <f>IF(ISBLANK(D72),"  ",IF(F72&gt;0,D72/F72,IF(D72&gt;0,1,0)))</f>
        <v>0</v>
      </c>
      <c r="F72" s="332">
        <f>D72+B72</f>
        <v>0</v>
      </c>
      <c r="G72" s="356">
        <f>IF(ISBLANK(F72),"  ",IF(F84&gt;0,F72/F84,IF(F72&gt;0,1,0)))</f>
        <v>0</v>
      </c>
      <c r="H72" s="312">
        <f>Revenue!J31</f>
        <v>0</v>
      </c>
      <c r="I72" s="342">
        <f>IF(ISBLANK(H72),"  ",IF(L72&gt;0,H72/L72,IF(H72&gt;0,1,0)))</f>
        <v>0</v>
      </c>
      <c r="J72" s="324">
        <f>Revenue!K31</f>
        <v>0</v>
      </c>
      <c r="K72" s="350">
        <f>IF(ISBLANK(J72),"  ",IF(L72&gt;0,J72/L72,IF(J72&gt;0,1,0)))</f>
        <v>0</v>
      </c>
      <c r="L72" s="332">
        <f>J72+H72</f>
        <v>0</v>
      </c>
      <c r="M72" s="356">
        <f>IF(ISBLANK(L72),"  ",IF(L84&gt;0,L72/L84,IF(L72&gt;0,1,0)))</f>
        <v>0</v>
      </c>
    </row>
    <row r="73" spans="1:13" s="77" customFormat="1" ht="15" customHeight="1" x14ac:dyDescent="0.25">
      <c r="A73" s="89" t="s">
        <v>223</v>
      </c>
      <c r="B73" s="314">
        <f>B61+SUM(B62:B72)</f>
        <v>10872975.460000001</v>
      </c>
      <c r="C73" s="345">
        <f t="shared" si="2"/>
        <v>0.53134633671868081</v>
      </c>
      <c r="D73" s="325">
        <f>D61+SUM(D62:D72)</f>
        <v>9590091.1099999994</v>
      </c>
      <c r="E73" s="347">
        <f t="shared" si="17"/>
        <v>0.46865366328131919</v>
      </c>
      <c r="F73" s="314">
        <f>F61+SUM(F62:F72)</f>
        <v>20463066.57</v>
      </c>
      <c r="G73" s="358">
        <f>IF(ISBLANK(F73),"  ",IF(F82&gt;0,F73/F82,IF(F73&gt;0,1,0)))</f>
        <v>0.45665020251253691</v>
      </c>
      <c r="H73" s="314">
        <f>H61+SUM(H62:H72)</f>
        <v>10972976</v>
      </c>
      <c r="I73" s="345">
        <f t="shared" si="14"/>
        <v>0.51608934267767659</v>
      </c>
      <c r="J73" s="325">
        <f>J61+SUM(J62:J72)</f>
        <v>10288800</v>
      </c>
      <c r="K73" s="347">
        <f t="shared" si="15"/>
        <v>0.48391065732232341</v>
      </c>
      <c r="L73" s="314">
        <f>L61+SUM(L62:L72)</f>
        <v>21261776</v>
      </c>
      <c r="M73" s="358">
        <f>IF(ISBLANK(L73),"  ",IF(L82&gt;0,L73/L82,IF(L73&gt;0,1,0)))</f>
        <v>0.49487578677746491</v>
      </c>
    </row>
    <row r="74" spans="1:13" ht="15" customHeight="1" x14ac:dyDescent="0.25">
      <c r="A74" s="85" t="s">
        <v>224</v>
      </c>
      <c r="B74" s="311"/>
      <c r="C74" s="344" t="s">
        <v>117</v>
      </c>
      <c r="D74" s="324"/>
      <c r="E74" s="351" t="str">
        <f t="shared" si="17"/>
        <v xml:space="preserve">  </v>
      </c>
      <c r="F74" s="332"/>
      <c r="G74" s="357" t="s">
        <v>117</v>
      </c>
      <c r="H74" s="311"/>
      <c r="I74" s="344" t="s">
        <v>117</v>
      </c>
      <c r="J74" s="324"/>
      <c r="K74" s="351" t="s">
        <v>117</v>
      </c>
      <c r="L74" s="332"/>
      <c r="M74" s="357" t="s">
        <v>117</v>
      </c>
    </row>
    <row r="75" spans="1:13" ht="15" customHeight="1" x14ac:dyDescent="0.2">
      <c r="A75" s="84" t="s">
        <v>225</v>
      </c>
      <c r="B75" s="310">
        <f>Revenue!F65</f>
        <v>0</v>
      </c>
      <c r="C75" s="341">
        <f t="shared" si="2"/>
        <v>0</v>
      </c>
      <c r="D75" s="323">
        <f>Revenue!G65</f>
        <v>0</v>
      </c>
      <c r="E75" s="349">
        <f t="shared" si="17"/>
        <v>0</v>
      </c>
      <c r="F75" s="331">
        <f>D75+B75</f>
        <v>0</v>
      </c>
      <c r="G75" s="355">
        <f>IF(ISBLANK(F75),"  ",IF(F82&gt;0,F75/F82,IF(F75&gt;0,1,0)))</f>
        <v>0</v>
      </c>
      <c r="H75" s="310">
        <f>Revenue!J65</f>
        <v>0</v>
      </c>
      <c r="I75" s="341">
        <f>IF(ISBLANK(H75),"  ",IF(L75&gt;0,H75/L75,IF(H75&gt;0,1,0)))</f>
        <v>0</v>
      </c>
      <c r="J75" s="323">
        <f>Revenue!K65</f>
        <v>0</v>
      </c>
      <c r="K75" s="349">
        <f>IF(ISBLANK(J75),"  ",IF(L75&gt;0,J75/L75,IF(J75&gt;0,1,0)))</f>
        <v>0</v>
      </c>
      <c r="L75" s="331">
        <f>J75+H75</f>
        <v>0</v>
      </c>
      <c r="M75" s="355">
        <f>IF(ISBLANK(L75),"  ",IF(L82&gt;0,L75/L82,IF(L75&gt;0,1,0)))</f>
        <v>0</v>
      </c>
    </row>
    <row r="76" spans="1:13" ht="15" customHeight="1" x14ac:dyDescent="0.2">
      <c r="A76" s="86" t="s">
        <v>226</v>
      </c>
      <c r="B76" s="312">
        <f>Revenue!F66</f>
        <v>0</v>
      </c>
      <c r="C76" s="342">
        <f t="shared" si="2"/>
        <v>0</v>
      </c>
      <c r="D76" s="324">
        <f>Revenue!G66</f>
        <v>0</v>
      </c>
      <c r="E76" s="350">
        <f t="shared" si="17"/>
        <v>0</v>
      </c>
      <c r="F76" s="332">
        <f>D76+B76</f>
        <v>0</v>
      </c>
      <c r="G76" s="356">
        <f>IF(ISBLANK(F76),"  ",IF(F82&gt;0,F76/F82,IF(F76&gt;0,1,0)))</f>
        <v>0</v>
      </c>
      <c r="H76" s="312">
        <f>Revenue!J66</f>
        <v>0</v>
      </c>
      <c r="I76" s="342">
        <f>IF(ISBLANK(H76),"  ",IF(L76&gt;0,H76/L76,IF(H76&gt;0,1,0)))</f>
        <v>0</v>
      </c>
      <c r="J76" s="324">
        <f>Revenue!K66</f>
        <v>0</v>
      </c>
      <c r="K76" s="350">
        <f>IF(ISBLANK(J76),"  ",IF(L76&gt;0,J76/L76,IF(J76&gt;0,1,0)))</f>
        <v>0</v>
      </c>
      <c r="L76" s="332">
        <f>J76+H76</f>
        <v>0</v>
      </c>
      <c r="M76" s="356">
        <f>IF(ISBLANK(L76),"  ",IF(L82&gt;0,L76/L82,IF(L76&gt;0,1,0)))</f>
        <v>0</v>
      </c>
    </row>
    <row r="77" spans="1:13" ht="15" customHeight="1" x14ac:dyDescent="0.25">
      <c r="A77" s="88" t="s">
        <v>227</v>
      </c>
      <c r="B77" s="311"/>
      <c r="C77" s="344" t="s">
        <v>117</v>
      </c>
      <c r="D77" s="324"/>
      <c r="E77" s="351" t="str">
        <f t="shared" si="17"/>
        <v xml:space="preserve">  </v>
      </c>
      <c r="F77" s="332"/>
      <c r="G77" s="357" t="s">
        <v>117</v>
      </c>
      <c r="H77" s="311"/>
      <c r="I77" s="344" t="s">
        <v>117</v>
      </c>
      <c r="J77" s="324"/>
      <c r="K77" s="351" t="s">
        <v>117</v>
      </c>
      <c r="L77" s="332"/>
      <c r="M77" s="357" t="s">
        <v>117</v>
      </c>
    </row>
    <row r="78" spans="1:13" ht="15" customHeight="1" x14ac:dyDescent="0.2">
      <c r="A78" s="84" t="s">
        <v>228</v>
      </c>
      <c r="B78" s="310">
        <f>Revenue!F67</f>
        <v>0</v>
      </c>
      <c r="C78" s="341">
        <f t="shared" si="2"/>
        <v>0</v>
      </c>
      <c r="D78" s="323">
        <f>Revenue!G67</f>
        <v>8017163.8700000001</v>
      </c>
      <c r="E78" s="349">
        <f t="shared" si="17"/>
        <v>1</v>
      </c>
      <c r="F78" s="331">
        <f>D78+B78</f>
        <v>8017163.8700000001</v>
      </c>
      <c r="G78" s="355">
        <f>IF(ISBLANK(F78),"  ",IF(F82&gt;0,F78/F82,IF(F78&gt;0,1,0)))</f>
        <v>0.17890962199082042</v>
      </c>
      <c r="H78" s="310">
        <f>Revenue!J67</f>
        <v>0</v>
      </c>
      <c r="I78" s="341">
        <f>IF(ISBLANK(H78),"  ",IF(L78&gt;0,H78/L78,IF(H78&gt;0,1,0)))</f>
        <v>0</v>
      </c>
      <c r="J78" s="323">
        <f>Revenue!K67</f>
        <v>8000000</v>
      </c>
      <c r="K78" s="349">
        <f>IF(ISBLANK(J78),"  ",IF(L78&gt;0,J78/L78,IF(J78&gt;0,1,0)))</f>
        <v>1</v>
      </c>
      <c r="L78" s="331">
        <f>J78+H78</f>
        <v>8000000</v>
      </c>
      <c r="M78" s="355">
        <f>IF(ISBLANK(L78),"  ",IF(L82&gt;0,L78/L82,IF(L78&gt;0,1,0)))</f>
        <v>0.18620299142553845</v>
      </c>
    </row>
    <row r="79" spans="1:13" ht="15" customHeight="1" x14ac:dyDescent="0.2">
      <c r="A79" s="86" t="s">
        <v>252</v>
      </c>
      <c r="B79" s="312">
        <f>Revenue!F68+Revenue!F73</f>
        <v>0</v>
      </c>
      <c r="C79" s="342">
        <f t="shared" si="2"/>
        <v>0</v>
      </c>
      <c r="D79" s="324">
        <f>Revenue!G68+Revenue!G73</f>
        <v>3429417.13</v>
      </c>
      <c r="E79" s="350">
        <f t="shared" si="17"/>
        <v>1</v>
      </c>
      <c r="F79" s="332">
        <f>D79+B79</f>
        <v>3429417.13</v>
      </c>
      <c r="G79" s="356">
        <f>IF(ISBLANK(F79),"  ",IF(F82&gt;0,F79/F82,IF(F79&gt;0,1,0)))</f>
        <v>7.6530270844662712E-2</v>
      </c>
      <c r="H79" s="312">
        <f>Revenue!J68+Revenue!J73</f>
        <v>0</v>
      </c>
      <c r="I79" s="342">
        <f>IF(ISBLANK(H79),"  ",IF(L79&gt;0,H79/L79,IF(H79&gt;0,1,0)))</f>
        <v>0</v>
      </c>
      <c r="J79" s="324">
        <f>Revenue!K68+Revenue!K73</f>
        <v>1535000</v>
      </c>
      <c r="K79" s="350">
        <f>IF(ISBLANK(J79),"  ",IF(L79&gt;0,J79/L79,IF(J79&gt;0,1,0)))</f>
        <v>1</v>
      </c>
      <c r="L79" s="332">
        <f>J79+H79</f>
        <v>1535000</v>
      </c>
      <c r="M79" s="356">
        <f>IF(ISBLANK(L79),"  ",IF(L82&gt;0,L79/L82,IF(L79&gt;0,1,0)))</f>
        <v>3.5727698979775187E-2</v>
      </c>
    </row>
    <row r="80" spans="1:13" s="77" customFormat="1" ht="15" customHeight="1" x14ac:dyDescent="0.25">
      <c r="A80" s="88" t="s">
        <v>229</v>
      </c>
      <c r="B80" s="320">
        <f>B79+B78+B76+B75</f>
        <v>0</v>
      </c>
      <c r="C80" s="345">
        <f t="shared" si="2"/>
        <v>0</v>
      </c>
      <c r="D80" s="326">
        <f>D79+D78+D76+D75</f>
        <v>11446581</v>
      </c>
      <c r="E80" s="347">
        <f t="shared" si="17"/>
        <v>1</v>
      </c>
      <c r="F80" s="333">
        <f>F79+F78+F77+F76+F75</f>
        <v>11446581</v>
      </c>
      <c r="G80" s="358">
        <f>IF(ISBLANK(F80),"  ",IF(F82&gt;0,F80/F82,IF(F80&gt;0,1,0)))</f>
        <v>0.25543989283548313</v>
      </c>
      <c r="H80" s="320">
        <f>H79+H78+H76+H75</f>
        <v>0</v>
      </c>
      <c r="I80" s="345">
        <f>IF(ISBLANK(H80),"  ",IF(L80&gt;0,H80/L80,IF(H80&gt;0,1,0)))</f>
        <v>0</v>
      </c>
      <c r="J80" s="326">
        <f>J79+J78+J76+J75</f>
        <v>9535000</v>
      </c>
      <c r="K80" s="347">
        <f>IF(ISBLANK(J80),"  ",IF(L80&gt;0,J80/L80,IF(J80&gt;0,1,0)))</f>
        <v>1</v>
      </c>
      <c r="L80" s="333">
        <f>L79+L78+L77+L76+L75</f>
        <v>9535000</v>
      </c>
      <c r="M80" s="358">
        <f>IF(ISBLANK(L80),"  ",IF(L82&gt;0,L80/L82,IF(L80&gt;0,1,0)))</f>
        <v>0.22193069040531363</v>
      </c>
    </row>
    <row r="81" spans="1:13" s="77" customFormat="1" ht="15" customHeight="1" x14ac:dyDescent="0.25">
      <c r="A81" s="88" t="s">
        <v>32</v>
      </c>
      <c r="B81" s="320">
        <f>Revenue!F35</f>
        <v>0</v>
      </c>
      <c r="C81" s="347">
        <f t="shared" si="2"/>
        <v>0</v>
      </c>
      <c r="D81" s="315">
        <f>Revenue!G35</f>
        <v>0</v>
      </c>
      <c r="E81" s="347">
        <f t="shared" si="17"/>
        <v>0</v>
      </c>
      <c r="F81" s="340">
        <f>D81+B81</f>
        <v>0</v>
      </c>
      <c r="G81" s="358">
        <f>IF(ISBLANK(F81),"  ",IF(F84&gt;0,F81/F84,IF(F81&gt;0,1,0)))</f>
        <v>0</v>
      </c>
      <c r="H81" s="320">
        <f>Revenue!J35</f>
        <v>0</v>
      </c>
      <c r="I81" s="347">
        <f>IF(ISBLANK(H81),"  ",IF(L81&gt;0,H81/L81,IF(H81&gt;0,1,0)))</f>
        <v>0</v>
      </c>
      <c r="J81" s="315">
        <f>Revenue!K35</f>
        <v>0</v>
      </c>
      <c r="K81" s="347">
        <f>IF(ISBLANK(J81),"  ",IF(L81&gt;0,J81/L81,IF(J81&gt;0,1,0)))</f>
        <v>0</v>
      </c>
      <c r="L81" s="340">
        <f>J81+H81</f>
        <v>0</v>
      </c>
      <c r="M81" s="358">
        <f>IF(ISBLANK(L81),"  ",IF(L84&gt;0,L81/L84,IF(L81&gt;0,1,0)))</f>
        <v>0</v>
      </c>
    </row>
    <row r="82" spans="1:13" s="77" customFormat="1" ht="15" customHeight="1" thickBot="1" x14ac:dyDescent="0.3">
      <c r="A82" s="242" t="s">
        <v>161</v>
      </c>
      <c r="B82" s="321">
        <f>B80+B73+B52+B45+B53+B81</f>
        <v>23774578.289999999</v>
      </c>
      <c r="C82" s="348">
        <f t="shared" si="2"/>
        <v>0.5305493169188602</v>
      </c>
      <c r="D82" s="321">
        <f>D80+D73+D52+D45+D53+D81</f>
        <v>21036672.109999999</v>
      </c>
      <c r="E82" s="354">
        <f>IF(ISBLANK(D82),"  ",IF(F82&gt;0,D82/F82,IF(D82&gt;0,1,0)))</f>
        <v>0.4694506830811398</v>
      </c>
      <c r="F82" s="321">
        <f>F80+F73+F52+F45+F53+F81</f>
        <v>44811250.399999999</v>
      </c>
      <c r="G82" s="360">
        <f>IF(ISBLANK(F82),"  ",IF(F82&gt;0,F82/F82,IF(F82&gt;0,1,0)))</f>
        <v>1</v>
      </c>
      <c r="H82" s="321">
        <f>H80+H73+H52+H45+H53+H81</f>
        <v>23140064</v>
      </c>
      <c r="I82" s="348">
        <f>IF(ISBLANK(H82),"  ",IF(L82&gt;0,H82/L82,IF(H82&gt;0,1,0)))</f>
        <v>0.53859364232230134</v>
      </c>
      <c r="J82" s="321">
        <f>J80+J73+J52+J45+J53+J81</f>
        <v>19823800</v>
      </c>
      <c r="K82" s="354">
        <f>IF(ISBLANK(J82),"  ",IF(L82&gt;0,J82/L82,IF(J82&gt;0,1,0)))</f>
        <v>0.46140635767769861</v>
      </c>
      <c r="L82" s="321">
        <f>L80+L73+L52+L45+L53+L81</f>
        <v>42963864</v>
      </c>
      <c r="M82" s="360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63" t="s">
        <v>251</v>
      </c>
    </row>
    <row r="86" spans="1:13" ht="15" customHeight="1" x14ac:dyDescent="0.2">
      <c r="A86" s="95"/>
    </row>
  </sheetData>
  <mergeCells count="1">
    <mergeCell ref="J1:M1"/>
  </mergeCells>
  <printOptions horizontalCentered="1"/>
  <pageMargins left="0.25" right="0.25" top="0.5" bottom="0.5" header="0.3" footer="0.3"/>
  <pageSetup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9"/>
  <sheetViews>
    <sheetView zoomScale="80" zoomScaleNormal="80" workbookViewId="0">
      <pane xSplit="1" ySplit="10" topLeftCell="B11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45.5703125" defaultRowHeight="15" customHeight="1" x14ac:dyDescent="0.2"/>
  <cols>
    <col min="1" max="1" width="61.85546875" style="63" bestFit="1" customWidth="1"/>
    <col min="2" max="7" width="19.85546875" style="74" customWidth="1"/>
    <col min="8" max="242" width="12.42578125" style="63" customWidth="1"/>
    <col min="243" max="243" width="186.85546875" style="63" customWidth="1"/>
    <col min="244" max="244" width="56.42578125" style="63" customWidth="1"/>
    <col min="245" max="16384" width="45.5703125" style="63"/>
  </cols>
  <sheetData>
    <row r="1" spans="1:7" s="380" customFormat="1" ht="20.100000000000001" customHeight="1" x14ac:dyDescent="0.25">
      <c r="A1" s="96" t="s">
        <v>131</v>
      </c>
      <c r="B1" s="210"/>
      <c r="C1" s="210"/>
      <c r="D1" s="361" t="s">
        <v>79</v>
      </c>
      <c r="E1" s="793" t="str">
        <f>Revenue!B2</f>
        <v>SOWELA Technical Community College</v>
      </c>
      <c r="F1" s="793"/>
      <c r="G1" s="793"/>
    </row>
    <row r="2" spans="1:7" s="380" customFormat="1" ht="20.100000000000001" customHeight="1" x14ac:dyDescent="0.25">
      <c r="A2" s="96" t="s">
        <v>383</v>
      </c>
      <c r="B2" s="210" t="s">
        <v>117</v>
      </c>
      <c r="C2" s="210"/>
      <c r="D2" s="210"/>
      <c r="E2" s="210"/>
      <c r="F2" s="210"/>
      <c r="G2" s="210"/>
    </row>
    <row r="3" spans="1:7" s="380" customFormat="1" ht="20.100000000000001" customHeight="1" thickBot="1" x14ac:dyDescent="0.3">
      <c r="A3" s="96" t="s">
        <v>233</v>
      </c>
      <c r="B3" s="210"/>
      <c r="C3" s="210"/>
      <c r="D3" s="210"/>
      <c r="E3" s="210"/>
      <c r="F3" s="210"/>
      <c r="G3" s="210"/>
    </row>
    <row r="4" spans="1:7" ht="15" customHeight="1" x14ac:dyDescent="0.2">
      <c r="A4" s="477"/>
      <c r="B4" s="482"/>
      <c r="C4" s="466"/>
      <c r="D4" s="482"/>
      <c r="E4" s="466"/>
      <c r="F4" s="482" t="s">
        <v>117</v>
      </c>
      <c r="G4" s="466"/>
    </row>
    <row r="5" spans="1:7" ht="15" customHeight="1" x14ac:dyDescent="0.2">
      <c r="A5" s="438"/>
      <c r="B5" s="483"/>
      <c r="C5" s="467"/>
      <c r="D5" s="483"/>
      <c r="E5" s="467"/>
      <c r="F5" s="483"/>
      <c r="G5" s="467"/>
    </row>
    <row r="6" spans="1:7" ht="15" customHeight="1" x14ac:dyDescent="0.25">
      <c r="A6" s="440"/>
      <c r="B6" s="484" t="s">
        <v>561</v>
      </c>
      <c r="C6" s="468"/>
      <c r="D6" s="484" t="s">
        <v>528</v>
      </c>
      <c r="E6" s="468"/>
      <c r="F6" s="484" t="s">
        <v>606</v>
      </c>
      <c r="G6" s="468"/>
    </row>
    <row r="7" spans="1:7" ht="15" customHeight="1" x14ac:dyDescent="0.2">
      <c r="A7" s="438" t="s">
        <v>117</v>
      </c>
      <c r="B7" s="483" t="s">
        <v>117</v>
      </c>
      <c r="C7" s="467" t="s">
        <v>117</v>
      </c>
      <c r="D7" s="483" t="s">
        <v>117</v>
      </c>
      <c r="E7" s="467" t="s">
        <v>117</v>
      </c>
      <c r="F7" s="483" t="s">
        <v>117</v>
      </c>
      <c r="G7" s="467" t="s">
        <v>117</v>
      </c>
    </row>
    <row r="8" spans="1:7" ht="15" customHeight="1" x14ac:dyDescent="0.2">
      <c r="A8" s="438" t="s">
        <v>117</v>
      </c>
      <c r="B8" s="483" t="s">
        <v>117</v>
      </c>
      <c r="C8" s="467" t="s">
        <v>117</v>
      </c>
      <c r="D8" s="483" t="s">
        <v>117</v>
      </c>
      <c r="E8" s="467" t="s">
        <v>117</v>
      </c>
      <c r="F8" s="483" t="s">
        <v>117</v>
      </c>
      <c r="G8" s="467" t="s">
        <v>117</v>
      </c>
    </row>
    <row r="9" spans="1:7" ht="15" customHeight="1" x14ac:dyDescent="0.25">
      <c r="A9" s="478" t="s">
        <v>117</v>
      </c>
      <c r="B9" s="485" t="s">
        <v>117</v>
      </c>
      <c r="C9" s="469" t="s">
        <v>117</v>
      </c>
      <c r="D9" s="485" t="s">
        <v>117</v>
      </c>
      <c r="E9" s="469" t="s">
        <v>117</v>
      </c>
      <c r="F9" s="485" t="s">
        <v>117</v>
      </c>
      <c r="G9" s="469" t="s">
        <v>117</v>
      </c>
    </row>
    <row r="10" spans="1:7" ht="15" customHeight="1" x14ac:dyDescent="0.25">
      <c r="A10" s="479" t="s">
        <v>202</v>
      </c>
      <c r="B10" s="486" t="s">
        <v>235</v>
      </c>
      <c r="C10" s="470" t="s">
        <v>236</v>
      </c>
      <c r="D10" s="486" t="s">
        <v>235</v>
      </c>
      <c r="E10" s="470" t="s">
        <v>236</v>
      </c>
      <c r="F10" s="486" t="s">
        <v>235</v>
      </c>
      <c r="G10" s="470" t="s">
        <v>236</v>
      </c>
    </row>
    <row r="11" spans="1:7" ht="15" customHeight="1" x14ac:dyDescent="0.2">
      <c r="A11" s="437" t="s">
        <v>237</v>
      </c>
      <c r="B11" s="487" t="s">
        <v>117</v>
      </c>
      <c r="C11" s="471" t="s">
        <v>117</v>
      </c>
      <c r="D11" s="487" t="s">
        <v>117</v>
      </c>
      <c r="E11" s="471" t="s">
        <v>117</v>
      </c>
      <c r="F11" s="487" t="s">
        <v>117</v>
      </c>
      <c r="G11" s="471" t="s">
        <v>117</v>
      </c>
    </row>
    <row r="12" spans="1:7" ht="15" customHeight="1" x14ac:dyDescent="0.25">
      <c r="A12" s="440" t="s">
        <v>141</v>
      </c>
      <c r="B12" s="483" t="s">
        <v>117</v>
      </c>
      <c r="C12" s="472"/>
      <c r="D12" s="483" t="s">
        <v>117</v>
      </c>
      <c r="E12" s="472"/>
      <c r="F12" s="483" t="s">
        <v>117</v>
      </c>
      <c r="G12" s="472"/>
    </row>
    <row r="13" spans="1:7" ht="15" customHeight="1" x14ac:dyDescent="0.2">
      <c r="A13" s="439" t="s">
        <v>394</v>
      </c>
      <c r="B13" s="488"/>
      <c r="C13" s="473"/>
      <c r="D13" s="488"/>
      <c r="E13" s="473"/>
      <c r="F13" s="488"/>
      <c r="G13" s="473"/>
    </row>
    <row r="14" spans="1:7" ht="15" customHeight="1" x14ac:dyDescent="0.2">
      <c r="A14" s="480" t="s">
        <v>401</v>
      </c>
      <c r="B14" s="487"/>
      <c r="C14" s="471"/>
      <c r="D14" s="487"/>
      <c r="E14" s="471"/>
      <c r="F14" s="487"/>
      <c r="G14" s="471"/>
    </row>
    <row r="15" spans="1:7" ht="15" customHeight="1" x14ac:dyDescent="0.2">
      <c r="A15" s="480" t="s">
        <v>402</v>
      </c>
      <c r="B15" s="487"/>
      <c r="C15" s="471"/>
      <c r="D15" s="487"/>
      <c r="E15" s="471"/>
      <c r="F15" s="487"/>
      <c r="G15" s="471"/>
    </row>
    <row r="16" spans="1:7" ht="15" customHeight="1" x14ac:dyDescent="0.2">
      <c r="A16" s="480" t="s">
        <v>400</v>
      </c>
      <c r="B16" s="487"/>
      <c r="C16" s="471"/>
      <c r="D16" s="487"/>
      <c r="E16" s="471"/>
      <c r="F16" s="487"/>
      <c r="G16" s="471"/>
    </row>
    <row r="17" spans="1:7" s="77" customFormat="1" ht="15" customHeight="1" x14ac:dyDescent="0.25">
      <c r="A17" s="441" t="s">
        <v>390</v>
      </c>
      <c r="B17" s="489">
        <f t="shared" ref="B17:G17" si="0">SUM(B14:B16)</f>
        <v>0</v>
      </c>
      <c r="C17" s="474">
        <f t="shared" si="0"/>
        <v>0</v>
      </c>
      <c r="D17" s="489">
        <f t="shared" si="0"/>
        <v>0</v>
      </c>
      <c r="E17" s="474">
        <f t="shared" si="0"/>
        <v>0</v>
      </c>
      <c r="F17" s="489">
        <f t="shared" si="0"/>
        <v>0</v>
      </c>
      <c r="G17" s="474">
        <f t="shared" si="0"/>
        <v>0</v>
      </c>
    </row>
    <row r="18" spans="1:7" s="77" customFormat="1" ht="15" customHeight="1" x14ac:dyDescent="0.25">
      <c r="A18" s="441"/>
      <c r="B18" s="490"/>
      <c r="C18" s="474"/>
      <c r="D18" s="490"/>
      <c r="E18" s="474"/>
      <c r="F18" s="490"/>
      <c r="G18" s="474"/>
    </row>
    <row r="19" spans="1:7" s="77" customFormat="1" ht="15" customHeight="1" x14ac:dyDescent="0.25">
      <c r="A19" s="441" t="s">
        <v>205</v>
      </c>
      <c r="B19" s="491"/>
      <c r="C19" s="474"/>
      <c r="D19" s="491"/>
      <c r="E19" s="474"/>
      <c r="F19" s="491"/>
      <c r="G19" s="474"/>
    </row>
    <row r="20" spans="1:7" s="77" customFormat="1" ht="15" customHeight="1" x14ac:dyDescent="0.25">
      <c r="A20" s="439" t="s">
        <v>392</v>
      </c>
      <c r="B20" s="487"/>
      <c r="C20" s="471"/>
      <c r="D20" s="487"/>
      <c r="E20" s="471"/>
      <c r="F20" s="487"/>
      <c r="G20" s="471"/>
    </row>
    <row r="21" spans="1:7" s="77" customFormat="1" ht="15" customHeight="1" x14ac:dyDescent="0.25">
      <c r="A21" s="480" t="s">
        <v>401</v>
      </c>
      <c r="B21" s="487"/>
      <c r="C21" s="471"/>
      <c r="D21" s="487"/>
      <c r="E21" s="471"/>
      <c r="F21" s="487"/>
      <c r="G21" s="471"/>
    </row>
    <row r="22" spans="1:7" s="77" customFormat="1" ht="15" customHeight="1" x14ac:dyDescent="0.25">
      <c r="A22" s="480" t="s">
        <v>402</v>
      </c>
      <c r="B22" s="487"/>
      <c r="C22" s="471"/>
      <c r="D22" s="487"/>
      <c r="E22" s="471"/>
      <c r="F22" s="487"/>
      <c r="G22" s="471"/>
    </row>
    <row r="23" spans="1:7" s="77" customFormat="1" ht="15" customHeight="1" x14ac:dyDescent="0.25">
      <c r="A23" s="480" t="s">
        <v>400</v>
      </c>
      <c r="B23" s="487"/>
      <c r="C23" s="471"/>
      <c r="D23" s="487"/>
      <c r="E23" s="471"/>
      <c r="F23" s="487"/>
      <c r="G23" s="471"/>
    </row>
    <row r="24" spans="1:7" s="77" customFormat="1" ht="15" customHeight="1" x14ac:dyDescent="0.25">
      <c r="A24" s="442" t="s">
        <v>393</v>
      </c>
      <c r="B24" s="489">
        <f t="shared" ref="B24:G24" si="1">SUM(B21:B23)</f>
        <v>0</v>
      </c>
      <c r="C24" s="474">
        <f t="shared" si="1"/>
        <v>0</v>
      </c>
      <c r="D24" s="489">
        <f t="shared" si="1"/>
        <v>0</v>
      </c>
      <c r="E24" s="474">
        <f t="shared" si="1"/>
        <v>0</v>
      </c>
      <c r="F24" s="489">
        <f t="shared" si="1"/>
        <v>0</v>
      </c>
      <c r="G24" s="474">
        <f t="shared" si="1"/>
        <v>0</v>
      </c>
    </row>
    <row r="25" spans="1:7" s="77" customFormat="1" ht="15" customHeight="1" x14ac:dyDescent="0.25">
      <c r="A25" s="439" t="s">
        <v>394</v>
      </c>
      <c r="B25" s="489"/>
      <c r="C25" s="474"/>
      <c r="D25" s="489"/>
      <c r="E25" s="474"/>
      <c r="F25" s="489"/>
      <c r="G25" s="474"/>
    </row>
    <row r="26" spans="1:7" s="77" customFormat="1" ht="15" customHeight="1" x14ac:dyDescent="0.25">
      <c r="A26" s="480" t="s">
        <v>401</v>
      </c>
      <c r="B26" s="487"/>
      <c r="C26" s="471"/>
      <c r="D26" s="487"/>
      <c r="E26" s="471"/>
      <c r="F26" s="487"/>
      <c r="G26" s="471"/>
    </row>
    <row r="27" spans="1:7" s="77" customFormat="1" ht="15" customHeight="1" x14ac:dyDescent="0.25">
      <c r="A27" s="480" t="s">
        <v>402</v>
      </c>
      <c r="B27" s="487"/>
      <c r="C27" s="471"/>
      <c r="D27" s="487"/>
      <c r="E27" s="471"/>
      <c r="F27" s="487"/>
      <c r="G27" s="471"/>
    </row>
    <row r="28" spans="1:7" s="77" customFormat="1" ht="15" customHeight="1" x14ac:dyDescent="0.25">
      <c r="A28" s="480" t="s">
        <v>400</v>
      </c>
      <c r="B28" s="489"/>
      <c r="C28" s="474"/>
      <c r="D28" s="489"/>
      <c r="E28" s="474"/>
      <c r="F28" s="489"/>
      <c r="G28" s="474"/>
    </row>
    <row r="29" spans="1:7" s="77" customFormat="1" ht="15" customHeight="1" x14ac:dyDescent="0.25">
      <c r="A29" s="442" t="s">
        <v>395</v>
      </c>
      <c r="B29" s="489">
        <f t="shared" ref="B29:G29" si="2">SUM(B26:B28)</f>
        <v>0</v>
      </c>
      <c r="C29" s="474">
        <f t="shared" si="2"/>
        <v>0</v>
      </c>
      <c r="D29" s="489">
        <f t="shared" si="2"/>
        <v>0</v>
      </c>
      <c r="E29" s="474">
        <f t="shared" si="2"/>
        <v>0</v>
      </c>
      <c r="F29" s="489">
        <f t="shared" si="2"/>
        <v>0</v>
      </c>
      <c r="G29" s="474">
        <f t="shared" si="2"/>
        <v>0</v>
      </c>
    </row>
    <row r="30" spans="1:7" s="77" customFormat="1" ht="15" customHeight="1" x14ac:dyDescent="0.25">
      <c r="A30" s="439" t="s">
        <v>117</v>
      </c>
      <c r="B30" s="489"/>
      <c r="C30" s="474"/>
      <c r="D30" s="489"/>
      <c r="E30" s="474"/>
      <c r="F30" s="489"/>
      <c r="G30" s="474"/>
    </row>
    <row r="31" spans="1:7" ht="15" customHeight="1" x14ac:dyDescent="0.25">
      <c r="A31" s="441" t="s">
        <v>391</v>
      </c>
      <c r="B31" s="487"/>
      <c r="C31" s="471"/>
      <c r="D31" s="487"/>
      <c r="E31" s="471"/>
      <c r="F31" s="487"/>
      <c r="G31" s="471"/>
    </row>
    <row r="32" spans="1:7" ht="15" customHeight="1" x14ac:dyDescent="0.2">
      <c r="A32" s="439" t="s">
        <v>384</v>
      </c>
      <c r="B32" s="487">
        <f>Revenue!F11</f>
        <v>0</v>
      </c>
      <c r="C32" s="471">
        <f>Revenue!G11</f>
        <v>0</v>
      </c>
      <c r="D32" s="487">
        <f>Revenue!H11</f>
        <v>0</v>
      </c>
      <c r="E32" s="471">
        <f>Revenue!I11</f>
        <v>0</v>
      </c>
      <c r="F32" s="487">
        <f>Revenue!J11</f>
        <v>0</v>
      </c>
      <c r="G32" s="471">
        <f>Revenue!K11</f>
        <v>0</v>
      </c>
    </row>
    <row r="33" spans="1:7" ht="15" customHeight="1" x14ac:dyDescent="0.2">
      <c r="A33" s="439" t="s">
        <v>385</v>
      </c>
      <c r="B33" s="487">
        <f>Revenue!F12</f>
        <v>0</v>
      </c>
      <c r="C33" s="471">
        <f>Revenue!G12</f>
        <v>0</v>
      </c>
      <c r="D33" s="487">
        <f>Revenue!H12</f>
        <v>0</v>
      </c>
      <c r="E33" s="471">
        <f>Revenue!I12</f>
        <v>0</v>
      </c>
      <c r="F33" s="487">
        <f>Revenue!J12</f>
        <v>0</v>
      </c>
      <c r="G33" s="471">
        <f>Revenue!K12</f>
        <v>0</v>
      </c>
    </row>
    <row r="34" spans="1:7" ht="15" customHeight="1" x14ac:dyDescent="0.2">
      <c r="A34" s="439" t="s">
        <v>419</v>
      </c>
      <c r="B34" s="487">
        <f>Revenue!F13</f>
        <v>0</v>
      </c>
      <c r="C34" s="471">
        <f>Revenue!G13</f>
        <v>259260.08</v>
      </c>
      <c r="D34" s="487">
        <f>Revenue!H13</f>
        <v>0</v>
      </c>
      <c r="E34" s="471">
        <f>Revenue!I13</f>
        <v>270000</v>
      </c>
      <c r="F34" s="487">
        <f>Revenue!J13</f>
        <v>0</v>
      </c>
      <c r="G34" s="471">
        <f>Revenue!K13</f>
        <v>297000</v>
      </c>
    </row>
    <row r="35" spans="1:7" ht="15" customHeight="1" x14ac:dyDescent="0.2">
      <c r="A35" s="439" t="s">
        <v>420</v>
      </c>
      <c r="B35" s="487">
        <f>Revenue!F16</f>
        <v>493982.99</v>
      </c>
      <c r="C35" s="471">
        <f>Revenue!G16</f>
        <v>0</v>
      </c>
      <c r="D35" s="487">
        <f>Revenue!H16</f>
        <v>545000</v>
      </c>
      <c r="E35" s="471">
        <f>Revenue!I16</f>
        <v>0</v>
      </c>
      <c r="F35" s="487">
        <f>Revenue!J16</f>
        <v>545000</v>
      </c>
      <c r="G35" s="471">
        <f>Revenue!K16</f>
        <v>0</v>
      </c>
    </row>
    <row r="36" spans="1:7" ht="15" customHeight="1" x14ac:dyDescent="0.2">
      <c r="A36" s="439" t="s">
        <v>386</v>
      </c>
      <c r="B36" s="487">
        <f>Revenue!F14</f>
        <v>0</v>
      </c>
      <c r="C36" s="471">
        <f>Revenue!G14</f>
        <v>330961.65000000002</v>
      </c>
      <c r="D36" s="487">
        <f>Revenue!H14</f>
        <v>0</v>
      </c>
      <c r="E36" s="471">
        <f>Revenue!I14</f>
        <v>340000</v>
      </c>
      <c r="F36" s="487">
        <f>Revenue!J14</f>
        <v>0</v>
      </c>
      <c r="G36" s="471">
        <f>Revenue!K14</f>
        <v>374000</v>
      </c>
    </row>
    <row r="37" spans="1:7" ht="15" customHeight="1" x14ac:dyDescent="0.2">
      <c r="A37" s="439" t="s">
        <v>387</v>
      </c>
      <c r="B37" s="487">
        <f>Revenue!F15</f>
        <v>0</v>
      </c>
      <c r="C37" s="471">
        <f>Revenue!G15</f>
        <v>0</v>
      </c>
      <c r="D37" s="487">
        <f>Revenue!H15</f>
        <v>0</v>
      </c>
      <c r="E37" s="471">
        <f>Revenue!I15</f>
        <v>0</v>
      </c>
      <c r="F37" s="487">
        <f>Revenue!J15</f>
        <v>0</v>
      </c>
      <c r="G37" s="471">
        <f>Revenue!K15</f>
        <v>0</v>
      </c>
    </row>
    <row r="38" spans="1:7" ht="15" customHeight="1" x14ac:dyDescent="0.2">
      <c r="A38" s="439" t="s">
        <v>388</v>
      </c>
      <c r="B38" s="487">
        <f>Revenue!F17</f>
        <v>412300.96</v>
      </c>
      <c r="C38" s="471">
        <f>Revenue!G17</f>
        <v>0</v>
      </c>
      <c r="D38" s="487">
        <f>Revenue!H17</f>
        <v>510000</v>
      </c>
      <c r="E38" s="471">
        <f>Revenue!I17</f>
        <v>0</v>
      </c>
      <c r="F38" s="487">
        <f>Revenue!J17</f>
        <v>510000</v>
      </c>
      <c r="G38" s="471">
        <f>Revenue!K17</f>
        <v>0</v>
      </c>
    </row>
    <row r="39" spans="1:7" ht="15" customHeight="1" x14ac:dyDescent="0.2">
      <c r="A39" s="439" t="s">
        <v>389</v>
      </c>
      <c r="B39" s="487">
        <f>Revenue!F18</f>
        <v>0</v>
      </c>
      <c r="C39" s="475">
        <f>Revenue!G18</f>
        <v>296195.05</v>
      </c>
      <c r="D39" s="487">
        <f>Revenue!H18</f>
        <v>0</v>
      </c>
      <c r="E39" s="475">
        <f>Revenue!I18</f>
        <v>300000</v>
      </c>
      <c r="F39" s="487">
        <f>Revenue!J18</f>
        <v>0</v>
      </c>
      <c r="G39" s="475">
        <f>Revenue!K18</f>
        <v>330000</v>
      </c>
    </row>
    <row r="40" spans="1:7" ht="15" customHeight="1" x14ac:dyDescent="0.2">
      <c r="A40" s="439" t="s">
        <v>409</v>
      </c>
      <c r="B40" s="487">
        <v>0</v>
      </c>
      <c r="C40" s="475">
        <f>Athletics!U13</f>
        <v>0</v>
      </c>
      <c r="D40" s="487">
        <v>0</v>
      </c>
      <c r="E40" s="475">
        <f>Athletics!V13</f>
        <v>0</v>
      </c>
      <c r="F40" s="487">
        <v>0</v>
      </c>
      <c r="G40" s="475">
        <f>Athletics!W13</f>
        <v>0</v>
      </c>
    </row>
    <row r="41" spans="1:7" ht="15" customHeight="1" x14ac:dyDescent="0.2">
      <c r="A41" s="481" t="s">
        <v>396</v>
      </c>
      <c r="B41" s="487"/>
      <c r="C41" s="471"/>
      <c r="D41" s="487"/>
      <c r="E41" s="471"/>
      <c r="F41" s="487"/>
      <c r="G41" s="471"/>
    </row>
    <row r="42" spans="1:7" ht="15" customHeight="1" x14ac:dyDescent="0.2">
      <c r="A42" s="480" t="s">
        <v>569</v>
      </c>
      <c r="B42" s="487"/>
      <c r="C42" s="471">
        <v>467711.75</v>
      </c>
      <c r="D42" s="487">
        <v>0</v>
      </c>
      <c r="E42" s="471">
        <v>492500</v>
      </c>
      <c r="F42" s="487">
        <v>0</v>
      </c>
      <c r="G42" s="471">
        <v>525000</v>
      </c>
    </row>
    <row r="43" spans="1:7" ht="15" customHeight="1" x14ac:dyDescent="0.2">
      <c r="A43" s="480" t="s">
        <v>570</v>
      </c>
      <c r="B43" s="487">
        <v>154880</v>
      </c>
      <c r="C43" s="471"/>
      <c r="D43" s="487">
        <v>155000</v>
      </c>
      <c r="E43" s="471">
        <v>0</v>
      </c>
      <c r="F43" s="487">
        <v>155000</v>
      </c>
      <c r="G43" s="471">
        <v>0</v>
      </c>
    </row>
    <row r="44" spans="1:7" ht="15" customHeight="1" x14ac:dyDescent="0.2">
      <c r="A44" s="480" t="s">
        <v>571</v>
      </c>
      <c r="B44" s="487"/>
      <c r="C44" s="471">
        <v>243037.49</v>
      </c>
      <c r="D44" s="487">
        <v>0</v>
      </c>
      <c r="E44" s="471">
        <v>250000</v>
      </c>
      <c r="F44" s="487">
        <v>0</v>
      </c>
      <c r="G44" s="471">
        <v>257000</v>
      </c>
    </row>
    <row r="45" spans="1:7" ht="15" customHeight="1" x14ac:dyDescent="0.2">
      <c r="A45" s="480" t="s">
        <v>572</v>
      </c>
      <c r="B45" s="487"/>
      <c r="C45" s="471">
        <v>12333</v>
      </c>
      <c r="D45" s="487">
        <v>0</v>
      </c>
      <c r="E45" s="471">
        <v>7500</v>
      </c>
      <c r="F45" s="487">
        <v>0</v>
      </c>
      <c r="G45" s="471">
        <v>15300</v>
      </c>
    </row>
    <row r="46" spans="1:7" ht="15" customHeight="1" x14ac:dyDescent="0.2">
      <c r="A46" s="439" t="s">
        <v>399</v>
      </c>
      <c r="B46" s="487">
        <f t="shared" ref="B46:G46" si="3">SUM(B42:B45)</f>
        <v>154880</v>
      </c>
      <c r="C46" s="471">
        <f t="shared" si="3"/>
        <v>723082.23999999999</v>
      </c>
      <c r="D46" s="487">
        <f t="shared" si="3"/>
        <v>155000</v>
      </c>
      <c r="E46" s="471">
        <f t="shared" si="3"/>
        <v>750000</v>
      </c>
      <c r="F46" s="487">
        <f t="shared" si="3"/>
        <v>155000</v>
      </c>
      <c r="G46" s="471">
        <f t="shared" si="3"/>
        <v>797300</v>
      </c>
    </row>
    <row r="47" spans="1:7" ht="15" customHeight="1" x14ac:dyDescent="0.2">
      <c r="A47" s="481" t="s">
        <v>397</v>
      </c>
      <c r="B47" s="487"/>
      <c r="C47" s="471"/>
      <c r="D47" s="487"/>
      <c r="E47" s="471"/>
      <c r="F47" s="487"/>
      <c r="G47" s="471"/>
    </row>
    <row r="48" spans="1:7" ht="15" customHeight="1" x14ac:dyDescent="0.2">
      <c r="A48" s="480" t="s">
        <v>573</v>
      </c>
      <c r="B48" s="487">
        <v>19299.990000000002</v>
      </c>
      <c r="C48" s="471"/>
      <c r="D48" s="487">
        <v>22000</v>
      </c>
      <c r="E48" s="471">
        <v>0</v>
      </c>
      <c r="F48" s="487">
        <v>22000</v>
      </c>
      <c r="G48" s="471">
        <v>0</v>
      </c>
    </row>
    <row r="49" spans="1:7" ht="15" customHeight="1" x14ac:dyDescent="0.2">
      <c r="A49" s="480" t="s">
        <v>574</v>
      </c>
      <c r="B49" s="487">
        <v>49784.89</v>
      </c>
      <c r="C49" s="471"/>
      <c r="D49" s="487">
        <v>59000</v>
      </c>
      <c r="E49" s="471">
        <v>0</v>
      </c>
      <c r="F49" s="487">
        <v>59000</v>
      </c>
      <c r="G49" s="471">
        <v>0</v>
      </c>
    </row>
    <row r="50" spans="1:7" ht="15" customHeight="1" x14ac:dyDescent="0.2">
      <c r="A50" s="480" t="s">
        <v>575</v>
      </c>
      <c r="B50" s="487"/>
      <c r="C50" s="471">
        <v>950317.84</v>
      </c>
      <c r="D50" s="487">
        <v>0</v>
      </c>
      <c r="E50" s="471">
        <v>600000</v>
      </c>
      <c r="F50" s="487">
        <v>0</v>
      </c>
      <c r="G50" s="471">
        <v>1000000</v>
      </c>
    </row>
    <row r="51" spans="1:7" ht="15" customHeight="1" x14ac:dyDescent="0.2">
      <c r="A51" s="480" t="s">
        <v>576</v>
      </c>
      <c r="B51" s="487"/>
      <c r="C51" s="471">
        <v>1615.05</v>
      </c>
      <c r="D51" s="487">
        <v>0</v>
      </c>
      <c r="E51" s="471">
        <v>10000</v>
      </c>
      <c r="F51" s="487">
        <v>0</v>
      </c>
      <c r="G51" s="471">
        <v>1500</v>
      </c>
    </row>
    <row r="52" spans="1:7" ht="15" customHeight="1" x14ac:dyDescent="0.2">
      <c r="A52" s="480" t="s">
        <v>577</v>
      </c>
      <c r="B52" s="487">
        <v>2396.75</v>
      </c>
      <c r="C52" s="471"/>
      <c r="D52" s="487">
        <v>2500</v>
      </c>
      <c r="E52" s="471">
        <v>0</v>
      </c>
      <c r="F52" s="487">
        <v>2500</v>
      </c>
      <c r="G52" s="471">
        <v>0</v>
      </c>
    </row>
    <row r="53" spans="1:7" ht="15" customHeight="1" x14ac:dyDescent="0.2">
      <c r="A53" s="480" t="s">
        <v>578</v>
      </c>
      <c r="B53" s="487">
        <f>660+120+25</f>
        <v>805</v>
      </c>
      <c r="C53" s="471">
        <f>60+898.3+71.28</f>
        <v>1029.58</v>
      </c>
      <c r="D53" s="487">
        <v>1500</v>
      </c>
      <c r="E53" s="471">
        <v>40000</v>
      </c>
      <c r="F53" s="487">
        <v>1500</v>
      </c>
      <c r="G53" s="471">
        <v>1200</v>
      </c>
    </row>
    <row r="54" spans="1:7" ht="15" customHeight="1" x14ac:dyDescent="0.2">
      <c r="A54" s="439" t="s">
        <v>398</v>
      </c>
      <c r="B54" s="487">
        <f t="shared" ref="B54:G54" si="4">SUM(B48:B53)</f>
        <v>72286.63</v>
      </c>
      <c r="C54" s="471">
        <f t="shared" si="4"/>
        <v>952962.47</v>
      </c>
      <c r="D54" s="487">
        <f t="shared" si="4"/>
        <v>85000</v>
      </c>
      <c r="E54" s="471">
        <f t="shared" si="4"/>
        <v>650000</v>
      </c>
      <c r="F54" s="487">
        <f t="shared" si="4"/>
        <v>85000</v>
      </c>
      <c r="G54" s="471">
        <f t="shared" si="4"/>
        <v>1002700</v>
      </c>
    </row>
    <row r="55" spans="1:7" s="77" customFormat="1" ht="15" customHeight="1" x14ac:dyDescent="0.25">
      <c r="A55" s="442" t="s">
        <v>447</v>
      </c>
      <c r="B55" s="489">
        <f t="shared" ref="B55:G55" si="5">SUM(B32:B40,B46,B54)</f>
        <v>1133450.58</v>
      </c>
      <c r="C55" s="474">
        <f t="shared" si="5"/>
        <v>2562461.4900000002</v>
      </c>
      <c r="D55" s="489">
        <f t="shared" si="5"/>
        <v>1295000</v>
      </c>
      <c r="E55" s="474">
        <f t="shared" si="5"/>
        <v>2310000</v>
      </c>
      <c r="F55" s="489">
        <f t="shared" si="5"/>
        <v>1295000</v>
      </c>
      <c r="G55" s="474">
        <f t="shared" si="5"/>
        <v>2801000</v>
      </c>
    </row>
    <row r="56" spans="1:7" s="77" customFormat="1" ht="15" customHeight="1" x14ac:dyDescent="0.25">
      <c r="A56" s="442"/>
      <c r="B56" s="489"/>
      <c r="C56" s="474"/>
      <c r="D56" s="489"/>
      <c r="E56" s="474"/>
      <c r="F56" s="489"/>
      <c r="G56" s="474"/>
    </row>
    <row r="57" spans="1:7" s="77" customFormat="1" ht="15" customHeight="1" x14ac:dyDescent="0.25">
      <c r="A57" s="439" t="s">
        <v>222</v>
      </c>
      <c r="B57" s="489"/>
      <c r="C57" s="474"/>
      <c r="D57" s="489"/>
      <c r="E57" s="474"/>
      <c r="F57" s="489"/>
      <c r="G57" s="474"/>
    </row>
    <row r="58" spans="1:7" ht="15" customHeight="1" x14ac:dyDescent="0.2">
      <c r="A58" s="480" t="s">
        <v>579</v>
      </c>
      <c r="B58" s="487"/>
      <c r="C58" s="471">
        <v>449959.2</v>
      </c>
      <c r="D58" s="487"/>
      <c r="E58" s="471">
        <v>470000</v>
      </c>
      <c r="F58" s="487"/>
      <c r="G58" s="471">
        <v>470000</v>
      </c>
    </row>
    <row r="59" spans="1:7" ht="15" customHeight="1" x14ac:dyDescent="0.2">
      <c r="A59" s="480" t="s">
        <v>580</v>
      </c>
      <c r="B59" s="487">
        <v>647181.37</v>
      </c>
      <c r="C59" s="471"/>
      <c r="D59" s="487">
        <v>435000</v>
      </c>
      <c r="E59" s="471"/>
      <c r="F59" s="487">
        <v>725000</v>
      </c>
      <c r="G59" s="471"/>
    </row>
    <row r="60" spans="1:7" ht="15" customHeight="1" x14ac:dyDescent="0.2">
      <c r="A60" s="480" t="s">
        <v>581</v>
      </c>
      <c r="B60" s="487">
        <v>19752.2</v>
      </c>
      <c r="C60" s="471"/>
      <c r="D60" s="487">
        <v>25000</v>
      </c>
      <c r="E60" s="471"/>
      <c r="F60" s="487">
        <v>25000</v>
      </c>
      <c r="G60" s="471"/>
    </row>
    <row r="61" spans="1:7" ht="15" customHeight="1" x14ac:dyDescent="0.2">
      <c r="A61" s="480" t="s">
        <v>582</v>
      </c>
      <c r="B61" s="487"/>
      <c r="C61" s="471">
        <v>228887.02</v>
      </c>
      <c r="D61" s="487"/>
      <c r="E61" s="471">
        <v>190000</v>
      </c>
      <c r="F61" s="487"/>
      <c r="G61" s="471">
        <v>230000</v>
      </c>
    </row>
    <row r="62" spans="1:7" ht="15" customHeight="1" x14ac:dyDescent="0.2">
      <c r="A62" s="480" t="s">
        <v>583</v>
      </c>
      <c r="B62" s="487"/>
      <c r="C62" s="471">
        <v>34768.19</v>
      </c>
      <c r="D62" s="487"/>
      <c r="E62" s="471">
        <v>42000</v>
      </c>
      <c r="F62" s="487"/>
      <c r="G62" s="471">
        <v>35000</v>
      </c>
    </row>
    <row r="63" spans="1:7" ht="15" customHeight="1" x14ac:dyDescent="0.2">
      <c r="A63" s="480" t="s">
        <v>584</v>
      </c>
      <c r="B63" s="487"/>
      <c r="C63" s="471">
        <v>10301.16</v>
      </c>
      <c r="D63" s="487"/>
      <c r="E63" s="471">
        <v>21000</v>
      </c>
      <c r="F63" s="487"/>
      <c r="G63" s="471">
        <v>14000</v>
      </c>
    </row>
    <row r="64" spans="1:7" ht="15" customHeight="1" x14ac:dyDescent="0.2">
      <c r="A64" s="480" t="s">
        <v>585</v>
      </c>
      <c r="B64" s="487"/>
      <c r="C64" s="471">
        <v>214000.45</v>
      </c>
      <c r="D64" s="487"/>
      <c r="E64" s="471">
        <v>118000</v>
      </c>
      <c r="F64" s="487"/>
      <c r="G64" s="471">
        <v>220000</v>
      </c>
    </row>
    <row r="65" spans="1:7" ht="15" customHeight="1" x14ac:dyDescent="0.2">
      <c r="A65" s="480" t="s">
        <v>586</v>
      </c>
      <c r="B65" s="487"/>
      <c r="C65" s="471">
        <v>62235.71</v>
      </c>
      <c r="D65" s="487"/>
      <c r="E65" s="471">
        <v>105000</v>
      </c>
      <c r="F65" s="487"/>
      <c r="G65" s="471">
        <v>67000</v>
      </c>
    </row>
    <row r="66" spans="1:7" ht="15" customHeight="1" x14ac:dyDescent="0.2">
      <c r="A66" s="480" t="s">
        <v>587</v>
      </c>
      <c r="B66" s="487"/>
      <c r="C66" s="471">
        <v>16089.32</v>
      </c>
      <c r="D66" s="487"/>
      <c r="E66" s="471">
        <v>22000</v>
      </c>
      <c r="F66" s="487"/>
      <c r="G66" s="471">
        <v>22000</v>
      </c>
    </row>
    <row r="67" spans="1:7" ht="15" customHeight="1" x14ac:dyDescent="0.2">
      <c r="A67" s="480" t="s">
        <v>588</v>
      </c>
      <c r="B67" s="487"/>
      <c r="C67" s="471">
        <v>17900</v>
      </c>
      <c r="D67" s="487"/>
      <c r="E67" s="471">
        <v>27000</v>
      </c>
      <c r="F67" s="487"/>
      <c r="G67" s="471">
        <v>27000</v>
      </c>
    </row>
    <row r="68" spans="1:7" ht="15" customHeight="1" x14ac:dyDescent="0.2">
      <c r="A68" s="480" t="s">
        <v>589</v>
      </c>
      <c r="B68" s="487">
        <f>43459.59+76300</f>
        <v>119759.59</v>
      </c>
      <c r="C68" s="471">
        <f>129891.26+282.28+2912</f>
        <v>133085.53999999998</v>
      </c>
      <c r="D68" s="487"/>
      <c r="E68" s="471">
        <v>5000</v>
      </c>
      <c r="F68" s="487"/>
      <c r="G68" s="471">
        <v>115000</v>
      </c>
    </row>
    <row r="69" spans="1:7" s="77" customFormat="1" ht="15" customHeight="1" x14ac:dyDescent="0.25">
      <c r="A69" s="461" t="s">
        <v>404</v>
      </c>
      <c r="B69" s="489">
        <f t="shared" ref="B69:G69" si="6">SUM(B58:B68)</f>
        <v>786693.15999999992</v>
      </c>
      <c r="C69" s="474">
        <f t="shared" si="6"/>
        <v>1167226.5899999999</v>
      </c>
      <c r="D69" s="489">
        <f t="shared" si="6"/>
        <v>460000</v>
      </c>
      <c r="E69" s="474">
        <f t="shared" si="6"/>
        <v>1000000</v>
      </c>
      <c r="F69" s="489">
        <f t="shared" si="6"/>
        <v>750000</v>
      </c>
      <c r="G69" s="474">
        <f t="shared" si="6"/>
        <v>1200000</v>
      </c>
    </row>
    <row r="70" spans="1:7" s="77" customFormat="1" ht="15" customHeight="1" x14ac:dyDescent="0.25">
      <c r="A70" s="440"/>
      <c r="B70" s="489"/>
      <c r="C70" s="474"/>
      <c r="D70" s="489"/>
      <c r="E70" s="474"/>
      <c r="F70" s="489"/>
      <c r="G70" s="474"/>
    </row>
    <row r="71" spans="1:7" ht="15" customHeight="1" x14ac:dyDescent="0.25">
      <c r="A71" s="440" t="s">
        <v>224</v>
      </c>
      <c r="B71" s="487"/>
      <c r="C71" s="471"/>
      <c r="D71" s="487"/>
      <c r="E71" s="471"/>
      <c r="F71" s="487"/>
      <c r="G71" s="471"/>
    </row>
    <row r="72" spans="1:7" ht="15" customHeight="1" x14ac:dyDescent="0.25">
      <c r="A72" s="441" t="s">
        <v>227</v>
      </c>
      <c r="B72" s="487"/>
      <c r="C72" s="471"/>
      <c r="D72" s="487"/>
      <c r="E72" s="471"/>
      <c r="F72" s="487"/>
      <c r="G72" s="471"/>
    </row>
    <row r="73" spans="1:7" ht="15" customHeight="1" x14ac:dyDescent="0.2">
      <c r="A73" s="437" t="s">
        <v>252</v>
      </c>
      <c r="B73" s="487"/>
      <c r="C73" s="471"/>
      <c r="D73" s="487"/>
      <c r="E73" s="471"/>
      <c r="F73" s="487"/>
      <c r="G73" s="471"/>
    </row>
    <row r="74" spans="1:7" ht="15" customHeight="1" x14ac:dyDescent="0.2">
      <c r="A74" s="480" t="s">
        <v>607</v>
      </c>
      <c r="B74" s="487"/>
      <c r="C74" s="471">
        <v>1129375</v>
      </c>
      <c r="D74" s="487"/>
      <c r="E74" s="471">
        <v>1500000</v>
      </c>
      <c r="F74" s="487"/>
      <c r="G74" s="471">
        <v>0</v>
      </c>
    </row>
    <row r="75" spans="1:7" ht="15" customHeight="1" x14ac:dyDescent="0.2">
      <c r="A75" s="480" t="s">
        <v>615</v>
      </c>
      <c r="B75" s="487"/>
      <c r="C75" s="471">
        <v>871861.99</v>
      </c>
      <c r="D75" s="487"/>
      <c r="E75" s="471">
        <v>1500000</v>
      </c>
      <c r="F75" s="487"/>
      <c r="G75" s="471">
        <v>0</v>
      </c>
    </row>
    <row r="76" spans="1:7" ht="15" customHeight="1" x14ac:dyDescent="0.2">
      <c r="A76" s="480" t="s">
        <v>613</v>
      </c>
      <c r="B76" s="487"/>
      <c r="C76" s="471">
        <v>978104.4</v>
      </c>
      <c r="D76" s="487"/>
      <c r="E76" s="471">
        <v>900000</v>
      </c>
      <c r="F76" s="487"/>
      <c r="G76" s="471">
        <v>1000000</v>
      </c>
    </row>
    <row r="77" spans="1:7" ht="15" customHeight="1" x14ac:dyDescent="0.2">
      <c r="A77" s="480" t="s">
        <v>612</v>
      </c>
      <c r="B77" s="487"/>
      <c r="C77" s="471">
        <v>164589</v>
      </c>
      <c r="D77" s="487"/>
      <c r="E77" s="471">
        <v>175000</v>
      </c>
      <c r="F77" s="487"/>
      <c r="G77" s="471">
        <v>175000</v>
      </c>
    </row>
    <row r="78" spans="1:7" ht="15" customHeight="1" x14ac:dyDescent="0.2">
      <c r="A78" s="480" t="s">
        <v>611</v>
      </c>
      <c r="B78" s="487"/>
      <c r="C78" s="471">
        <v>50609.7</v>
      </c>
      <c r="D78" s="487"/>
      <c r="E78" s="471">
        <v>85000</v>
      </c>
      <c r="F78" s="487"/>
      <c r="G78" s="471">
        <v>85000</v>
      </c>
    </row>
    <row r="79" spans="1:7" ht="15" customHeight="1" x14ac:dyDescent="0.2">
      <c r="A79" s="480" t="s">
        <v>610</v>
      </c>
      <c r="B79" s="487"/>
      <c r="C79" s="471">
        <v>51449.17</v>
      </c>
      <c r="D79" s="487"/>
      <c r="E79" s="471">
        <v>85000</v>
      </c>
      <c r="F79" s="487"/>
      <c r="G79" s="471">
        <v>85000</v>
      </c>
    </row>
    <row r="80" spans="1:7" ht="15" customHeight="1" x14ac:dyDescent="0.2">
      <c r="A80" s="480" t="s">
        <v>609</v>
      </c>
      <c r="B80" s="487"/>
      <c r="C80" s="471">
        <v>73927.73</v>
      </c>
      <c r="D80" s="487"/>
      <c r="E80" s="471">
        <v>75000</v>
      </c>
      <c r="F80" s="487"/>
      <c r="G80" s="471">
        <v>75000</v>
      </c>
    </row>
    <row r="81" spans="1:7" ht="15" customHeight="1" x14ac:dyDescent="0.2">
      <c r="A81" s="480" t="s">
        <v>608</v>
      </c>
      <c r="B81" s="487"/>
      <c r="C81" s="471">
        <v>70449.350000000006</v>
      </c>
      <c r="D81" s="487"/>
      <c r="E81" s="471">
        <v>70000</v>
      </c>
      <c r="F81" s="487"/>
      <c r="G81" s="471">
        <v>75000</v>
      </c>
    </row>
    <row r="82" spans="1:7" ht="15" customHeight="1" x14ac:dyDescent="0.2">
      <c r="A82" s="480" t="s">
        <v>614</v>
      </c>
      <c r="B82" s="487"/>
      <c r="C82" s="471">
        <v>38248.769999999997</v>
      </c>
      <c r="D82" s="487"/>
      <c r="E82" s="471">
        <v>15000</v>
      </c>
      <c r="F82" s="487"/>
      <c r="G82" s="471">
        <v>40000</v>
      </c>
    </row>
    <row r="83" spans="1:7" ht="15" customHeight="1" x14ac:dyDescent="0.2">
      <c r="A83" s="480" t="s">
        <v>616</v>
      </c>
      <c r="B83" s="487"/>
      <c r="C83" s="471">
        <v>802.02</v>
      </c>
      <c r="D83" s="487"/>
      <c r="E83" s="471">
        <v>0</v>
      </c>
      <c r="F83" s="487"/>
      <c r="G83" s="471">
        <v>0</v>
      </c>
    </row>
    <row r="84" spans="1:7" s="77" customFormat="1" ht="15" customHeight="1" thickBot="1" x14ac:dyDescent="0.3">
      <c r="A84" s="462" t="s">
        <v>403</v>
      </c>
      <c r="B84" s="492">
        <f t="shared" ref="B84:G84" si="7">SUM(B74:B83)</f>
        <v>0</v>
      </c>
      <c r="C84" s="476">
        <f t="shared" si="7"/>
        <v>3429417.1300000004</v>
      </c>
      <c r="D84" s="492">
        <f t="shared" si="7"/>
        <v>0</v>
      </c>
      <c r="E84" s="476">
        <f t="shared" si="7"/>
        <v>4405000</v>
      </c>
      <c r="F84" s="492">
        <f t="shared" si="7"/>
        <v>0</v>
      </c>
      <c r="G84" s="476">
        <f t="shared" si="7"/>
        <v>1535000</v>
      </c>
    </row>
    <row r="86" spans="1:7" ht="15" customHeight="1" x14ac:dyDescent="0.2">
      <c r="A86" s="63" t="s">
        <v>117</v>
      </c>
      <c r="D86" s="74" t="s">
        <v>117</v>
      </c>
    </row>
    <row r="87" spans="1:7" ht="15" customHeight="1" x14ac:dyDescent="0.2">
      <c r="A87" s="63" t="s">
        <v>117</v>
      </c>
    </row>
    <row r="89" spans="1:7" ht="15" customHeight="1" x14ac:dyDescent="0.2">
      <c r="A89" s="63" t="s">
        <v>117</v>
      </c>
    </row>
  </sheetData>
  <mergeCells count="1">
    <mergeCell ref="E1:G1"/>
  </mergeCells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14"/>
  <sheetViews>
    <sheetView zoomScale="80" zoomScaleNormal="80" workbookViewId="0">
      <pane xSplit="1" ySplit="6" topLeftCell="B282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15.85546875" defaultRowHeight="15" customHeight="1" x14ac:dyDescent="0.2"/>
  <cols>
    <col min="1" max="1" width="61.85546875" style="63" customWidth="1"/>
    <col min="2" max="5" width="19.85546875" style="310" customWidth="1"/>
    <col min="6" max="16384" width="15.85546875" style="63"/>
  </cols>
  <sheetData>
    <row r="1" spans="1:5" s="380" customFormat="1" ht="15" customHeight="1" x14ac:dyDescent="0.25">
      <c r="A1" s="96" t="s">
        <v>131</v>
      </c>
      <c r="B1" s="661"/>
      <c r="C1" s="661"/>
      <c r="D1" s="661"/>
      <c r="E1" s="661"/>
    </row>
    <row r="2" spans="1:5" s="380" customFormat="1" ht="15" customHeight="1" x14ac:dyDescent="0.25">
      <c r="A2" s="96" t="s">
        <v>258</v>
      </c>
      <c r="B2" s="662" t="s">
        <v>79</v>
      </c>
      <c r="C2" s="794" t="str">
        <f>Revenue!B2</f>
        <v>SOWELA Technical Community College</v>
      </c>
      <c r="D2" s="794"/>
      <c r="E2" s="794"/>
    </row>
    <row r="3" spans="1:5" s="380" customFormat="1" ht="15" customHeight="1" thickBot="1" x14ac:dyDescent="0.3">
      <c r="A3" s="369" t="s">
        <v>259</v>
      </c>
      <c r="B3" s="663"/>
      <c r="C3" s="663"/>
      <c r="D3" s="663"/>
      <c r="E3" s="663"/>
    </row>
    <row r="4" spans="1:5" ht="15" customHeight="1" x14ac:dyDescent="0.25">
      <c r="A4" s="368"/>
      <c r="B4" s="664"/>
      <c r="C4" s="664"/>
      <c r="D4" s="664"/>
      <c r="E4" s="664"/>
    </row>
    <row r="5" spans="1:5" ht="15" customHeight="1" x14ac:dyDescent="0.25">
      <c r="A5" s="370" t="s">
        <v>260</v>
      </c>
      <c r="B5" s="665" t="s">
        <v>135</v>
      </c>
      <c r="C5" s="665" t="s">
        <v>136</v>
      </c>
      <c r="D5" s="665" t="s">
        <v>136</v>
      </c>
      <c r="E5" s="666" t="s">
        <v>563</v>
      </c>
    </row>
    <row r="6" spans="1:5" ht="15" customHeight="1" x14ac:dyDescent="0.25">
      <c r="A6" s="79"/>
      <c r="B6" s="667" t="s">
        <v>529</v>
      </c>
      <c r="C6" s="667" t="s">
        <v>529</v>
      </c>
      <c r="D6" s="667" t="s">
        <v>562</v>
      </c>
      <c r="E6" s="668" t="s">
        <v>529</v>
      </c>
    </row>
    <row r="7" spans="1:5" ht="15" customHeight="1" x14ac:dyDescent="0.2">
      <c r="A7" s="365" t="s">
        <v>178</v>
      </c>
      <c r="B7" s="332">
        <f>Instruction!F7</f>
        <v>6847866.4900000002</v>
      </c>
      <c r="C7" s="332">
        <f>Instruction!H7</f>
        <v>6854383</v>
      </c>
      <c r="D7" s="332">
        <f>Instruction!J7</f>
        <v>6293073</v>
      </c>
      <c r="E7" s="669">
        <f>D7-C7</f>
        <v>-561310</v>
      </c>
    </row>
    <row r="8" spans="1:5" ht="15" customHeight="1" x14ac:dyDescent="0.2">
      <c r="A8" s="365" t="s">
        <v>179</v>
      </c>
      <c r="B8" s="332">
        <f>Instruction!F8</f>
        <v>0</v>
      </c>
      <c r="C8" s="332">
        <f>Instruction!H8</f>
        <v>0</v>
      </c>
      <c r="D8" s="332">
        <f>Instruction!J8</f>
        <v>0</v>
      </c>
      <c r="E8" s="669">
        <f t="shared" ref="E8:E22" si="0">D8-C8</f>
        <v>0</v>
      </c>
    </row>
    <row r="9" spans="1:5" ht="15" customHeight="1" x14ac:dyDescent="0.2">
      <c r="A9" s="365" t="s">
        <v>180</v>
      </c>
      <c r="B9" s="332">
        <f>Instruction!F9</f>
        <v>2686180.56</v>
      </c>
      <c r="C9" s="332">
        <f>Instruction!H9</f>
        <v>2689291</v>
      </c>
      <c r="D9" s="332">
        <f>Instruction!J9</f>
        <v>2455495</v>
      </c>
      <c r="E9" s="669">
        <f t="shared" si="0"/>
        <v>-233796</v>
      </c>
    </row>
    <row r="10" spans="1:5" s="77" customFormat="1" ht="15" customHeight="1" x14ac:dyDescent="0.25">
      <c r="A10" s="81" t="s">
        <v>181</v>
      </c>
      <c r="B10" s="338">
        <f>B9+B8+B7</f>
        <v>9534047.0500000007</v>
      </c>
      <c r="C10" s="338">
        <f>C9+C8+C7</f>
        <v>9543674</v>
      </c>
      <c r="D10" s="338">
        <f>D9+D8+D7</f>
        <v>8748568</v>
      </c>
      <c r="E10" s="670">
        <f t="shared" si="0"/>
        <v>-795106</v>
      </c>
    </row>
    <row r="11" spans="1:5" ht="15" customHeight="1" x14ac:dyDescent="0.2">
      <c r="A11" s="365" t="s">
        <v>261</v>
      </c>
      <c r="B11" s="332">
        <f>Instruction!F12</f>
        <v>28943.58</v>
      </c>
      <c r="C11" s="332">
        <f>Instruction!H12</f>
        <v>31405</v>
      </c>
      <c r="D11" s="332">
        <f>Instruction!J12</f>
        <v>53866</v>
      </c>
      <c r="E11" s="669">
        <f t="shared" si="0"/>
        <v>22461</v>
      </c>
    </row>
    <row r="12" spans="1:5" ht="15" customHeight="1" x14ac:dyDescent="0.2">
      <c r="A12" s="365" t="s">
        <v>262</v>
      </c>
      <c r="B12" s="332">
        <f>Instruction!F14</f>
        <v>133715.16</v>
      </c>
      <c r="C12" s="332">
        <f>Instruction!H14</f>
        <v>147473</v>
      </c>
      <c r="D12" s="332">
        <f>Instruction!J14</f>
        <v>171150</v>
      </c>
      <c r="E12" s="669">
        <f t="shared" si="0"/>
        <v>23677</v>
      </c>
    </row>
    <row r="13" spans="1:5" ht="15" customHeight="1" x14ac:dyDescent="0.2">
      <c r="A13" s="365" t="s">
        <v>263</v>
      </c>
      <c r="B13" s="332">
        <f>Instruction!F16</f>
        <v>140580.88</v>
      </c>
      <c r="C13" s="332">
        <f>Instruction!H16</f>
        <v>145303</v>
      </c>
      <c r="D13" s="332">
        <f>Instruction!J16</f>
        <v>144815</v>
      </c>
      <c r="E13" s="669">
        <f t="shared" si="0"/>
        <v>-488</v>
      </c>
    </row>
    <row r="14" spans="1:5" s="77" customFormat="1" ht="15" customHeight="1" x14ac:dyDescent="0.25">
      <c r="A14" s="81" t="s">
        <v>185</v>
      </c>
      <c r="B14" s="338">
        <f>B13+B12+B11</f>
        <v>303239.62000000005</v>
      </c>
      <c r="C14" s="338">
        <f>C13+C12+C11</f>
        <v>324181</v>
      </c>
      <c r="D14" s="338">
        <f>D13+D12+D11</f>
        <v>369831</v>
      </c>
      <c r="E14" s="670">
        <f>D14-C14</f>
        <v>45650</v>
      </c>
    </row>
    <row r="15" spans="1:5" ht="15" customHeight="1" x14ac:dyDescent="0.2">
      <c r="A15" s="365" t="s">
        <v>264</v>
      </c>
      <c r="B15" s="332">
        <f>Instruction!F27</f>
        <v>0</v>
      </c>
      <c r="C15" s="332">
        <f>Instruction!H27</f>
        <v>445</v>
      </c>
      <c r="D15" s="332">
        <f>Instruction!J27</f>
        <v>0</v>
      </c>
      <c r="E15" s="669">
        <f t="shared" si="0"/>
        <v>-445</v>
      </c>
    </row>
    <row r="16" spans="1:5" ht="15" customHeight="1" x14ac:dyDescent="0.2">
      <c r="A16" s="365" t="s">
        <v>265</v>
      </c>
      <c r="B16" s="332">
        <f>Instruction!F29</f>
        <v>482.22</v>
      </c>
      <c r="C16" s="332">
        <f>Instruction!H29</f>
        <v>483</v>
      </c>
      <c r="D16" s="332">
        <f>Instruction!J29</f>
        <v>0</v>
      </c>
      <c r="E16" s="669">
        <f t="shared" si="0"/>
        <v>-483</v>
      </c>
    </row>
    <row r="17" spans="1:5" ht="15" customHeight="1" x14ac:dyDescent="0.2">
      <c r="A17" s="365" t="s">
        <v>266</v>
      </c>
      <c r="B17" s="332">
        <f>Instruction!F37</f>
        <v>0</v>
      </c>
      <c r="C17" s="332">
        <f>Instruction!H37</f>
        <v>0</v>
      </c>
      <c r="D17" s="332">
        <f>Instruction!J37</f>
        <v>0</v>
      </c>
      <c r="E17" s="669">
        <f>D17-C17</f>
        <v>0</v>
      </c>
    </row>
    <row r="18" spans="1:5" ht="15" customHeight="1" x14ac:dyDescent="0.2">
      <c r="A18" s="365" t="s">
        <v>1072</v>
      </c>
      <c r="B18" s="332">
        <f>Instruction!F39</f>
        <v>0</v>
      </c>
      <c r="C18" s="332">
        <f>Instruction!H39</f>
        <v>0</v>
      </c>
      <c r="D18" s="332">
        <f>Instruction!J39</f>
        <v>0</v>
      </c>
      <c r="E18" s="669">
        <f>D18-C18</f>
        <v>0</v>
      </c>
    </row>
    <row r="19" spans="1:5" s="77" customFormat="1" ht="15" customHeight="1" x14ac:dyDescent="0.25">
      <c r="A19" s="81" t="s">
        <v>190</v>
      </c>
      <c r="B19" s="338">
        <f>B18+B17+B16+B15</f>
        <v>482.22</v>
      </c>
      <c r="C19" s="338">
        <f>C18+C17+C16+C15</f>
        <v>928</v>
      </c>
      <c r="D19" s="338">
        <f>D18+D17+D16+D15</f>
        <v>0</v>
      </c>
      <c r="E19" s="670">
        <f>D19-C19</f>
        <v>-928</v>
      </c>
    </row>
    <row r="20" spans="1:5" ht="15" customHeight="1" x14ac:dyDescent="0.2">
      <c r="A20" s="365" t="s">
        <v>267</v>
      </c>
      <c r="B20" s="332">
        <f>Instruction!F32+Instruction!F34</f>
        <v>41236.94</v>
      </c>
      <c r="C20" s="332">
        <f>Instruction!H32+Instruction!H34</f>
        <v>47481</v>
      </c>
      <c r="D20" s="332">
        <f>Instruction!J32+Instruction!J34</f>
        <v>38253</v>
      </c>
      <c r="E20" s="669">
        <f t="shared" si="0"/>
        <v>-9228</v>
      </c>
    </row>
    <row r="21" spans="1:5" ht="15" customHeight="1" x14ac:dyDescent="0.2">
      <c r="A21" s="365" t="s">
        <v>268</v>
      </c>
      <c r="B21" s="332">
        <f>Instruction!F31</f>
        <v>0</v>
      </c>
      <c r="C21" s="332">
        <f>Instruction!H31</f>
        <v>0</v>
      </c>
      <c r="D21" s="332">
        <f>Instruction!J31</f>
        <v>0</v>
      </c>
      <c r="E21" s="669">
        <f t="shared" si="0"/>
        <v>0</v>
      </c>
    </row>
    <row r="22" spans="1:5" ht="15" customHeight="1" x14ac:dyDescent="0.2">
      <c r="A22" s="365" t="s">
        <v>269</v>
      </c>
      <c r="B22" s="332">
        <f>Instruction!F33</f>
        <v>0</v>
      </c>
      <c r="C22" s="332">
        <f>Instruction!H33</f>
        <v>0</v>
      </c>
      <c r="D22" s="332">
        <f>Instruction!J33</f>
        <v>0</v>
      </c>
      <c r="E22" s="669">
        <f t="shared" si="0"/>
        <v>0</v>
      </c>
    </row>
    <row r="23" spans="1:5" s="77" customFormat="1" ht="15" customHeight="1" x14ac:dyDescent="0.25">
      <c r="A23" s="81" t="s">
        <v>194</v>
      </c>
      <c r="B23" s="338">
        <f>B22+B21+B20</f>
        <v>41236.94</v>
      </c>
      <c r="C23" s="338">
        <f>C22+C21+C20</f>
        <v>47481</v>
      </c>
      <c r="D23" s="338">
        <f>D22+D21+D20</f>
        <v>38253</v>
      </c>
      <c r="E23" s="670">
        <f>D23-C23</f>
        <v>-9228</v>
      </c>
    </row>
    <row r="24" spans="1:5" s="77" customFormat="1" ht="15" customHeight="1" x14ac:dyDescent="0.25">
      <c r="A24" s="81" t="s">
        <v>295</v>
      </c>
      <c r="B24" s="338">
        <f>Instruction!F42</f>
        <v>0</v>
      </c>
      <c r="C24" s="338">
        <f>Instruction!H42</f>
        <v>0</v>
      </c>
      <c r="D24" s="338">
        <f>Instruction!J42</f>
        <v>0</v>
      </c>
      <c r="E24" s="670">
        <f>D24-C24</f>
        <v>0</v>
      </c>
    </row>
    <row r="25" spans="1:5" s="77" customFormat="1" ht="15" customHeight="1" x14ac:dyDescent="0.25">
      <c r="A25" s="367" t="s">
        <v>270</v>
      </c>
      <c r="B25" s="334">
        <f>B23+B19+B14+B10+B24</f>
        <v>9879005.8300000001</v>
      </c>
      <c r="C25" s="334">
        <f>C23+C19+C14+C10+C24</f>
        <v>9916264</v>
      </c>
      <c r="D25" s="334">
        <f>D23+D19+D14+D10+D24</f>
        <v>9156652</v>
      </c>
      <c r="E25" s="671">
        <f>D25-C25</f>
        <v>-759612</v>
      </c>
    </row>
    <row r="26" spans="1:5" ht="15" customHeight="1" x14ac:dyDescent="0.2">
      <c r="A26" s="69" t="s">
        <v>117</v>
      </c>
      <c r="B26" s="664"/>
      <c r="C26" s="664"/>
      <c r="D26" s="664"/>
      <c r="E26" s="664"/>
    </row>
    <row r="27" spans="1:5" ht="15" customHeight="1" x14ac:dyDescent="0.25">
      <c r="A27" s="81" t="s">
        <v>271</v>
      </c>
      <c r="B27" s="667" t="str">
        <f>B5</f>
        <v>Actual</v>
      </c>
      <c r="C27" s="667" t="s">
        <v>136</v>
      </c>
      <c r="D27" s="667" t="s">
        <v>136</v>
      </c>
      <c r="E27" s="668" t="str">
        <f>E5</f>
        <v>2024-25 +/-</v>
      </c>
    </row>
    <row r="28" spans="1:5" ht="15" customHeight="1" x14ac:dyDescent="0.25">
      <c r="A28" s="371" t="s">
        <v>117</v>
      </c>
      <c r="B28" s="667" t="str">
        <f>B6</f>
        <v>2023-24</v>
      </c>
      <c r="C28" s="667" t="str">
        <f>C6</f>
        <v>2023-24</v>
      </c>
      <c r="D28" s="667" t="str">
        <f>D6</f>
        <v>2024-25</v>
      </c>
      <c r="E28" s="668" t="str">
        <f>E6</f>
        <v>2023-24</v>
      </c>
    </row>
    <row r="29" spans="1:5" ht="15" customHeight="1" x14ac:dyDescent="0.2">
      <c r="A29" s="372" t="s">
        <v>178</v>
      </c>
      <c r="B29" s="672">
        <f>Research!F7</f>
        <v>0</v>
      </c>
      <c r="C29" s="672">
        <f>Research!H7</f>
        <v>0</v>
      </c>
      <c r="D29" s="672">
        <f>Research!J7</f>
        <v>0</v>
      </c>
      <c r="E29" s="673">
        <f t="shared" ref="E29:E47" si="1">D29-C29</f>
        <v>0</v>
      </c>
    </row>
    <row r="30" spans="1:5" ht="15" customHeight="1" x14ac:dyDescent="0.2">
      <c r="A30" s="365" t="s">
        <v>179</v>
      </c>
      <c r="B30" s="332">
        <f>Research!F8</f>
        <v>0</v>
      </c>
      <c r="C30" s="332">
        <f>Research!H8</f>
        <v>0</v>
      </c>
      <c r="D30" s="332">
        <f>Research!J8</f>
        <v>0</v>
      </c>
      <c r="E30" s="669">
        <f t="shared" si="1"/>
        <v>0</v>
      </c>
    </row>
    <row r="31" spans="1:5" ht="15" customHeight="1" x14ac:dyDescent="0.2">
      <c r="A31" s="365" t="s">
        <v>180</v>
      </c>
      <c r="B31" s="332">
        <f>Research!F9</f>
        <v>0</v>
      </c>
      <c r="C31" s="332">
        <f>Research!H9</f>
        <v>0</v>
      </c>
      <c r="D31" s="332">
        <f>Research!J9</f>
        <v>0</v>
      </c>
      <c r="E31" s="669">
        <f t="shared" si="1"/>
        <v>0</v>
      </c>
    </row>
    <row r="32" spans="1:5" s="77" customFormat="1" ht="15" customHeight="1" x14ac:dyDescent="0.25">
      <c r="A32" s="81" t="s">
        <v>181</v>
      </c>
      <c r="B32" s="338">
        <f>B31+B30+B29</f>
        <v>0</v>
      </c>
      <c r="C32" s="338">
        <f>C31+C30+C29</f>
        <v>0</v>
      </c>
      <c r="D32" s="338">
        <f>D31+D30+D29</f>
        <v>0</v>
      </c>
      <c r="E32" s="670">
        <f t="shared" si="1"/>
        <v>0</v>
      </c>
    </row>
    <row r="33" spans="1:5" ht="15" customHeight="1" x14ac:dyDescent="0.2">
      <c r="A33" s="365" t="s">
        <v>261</v>
      </c>
      <c r="B33" s="332">
        <f>Research!F12</f>
        <v>0</v>
      </c>
      <c r="C33" s="332">
        <f>Research!H12</f>
        <v>0</v>
      </c>
      <c r="D33" s="332">
        <f>Research!J12</f>
        <v>0</v>
      </c>
      <c r="E33" s="669">
        <f t="shared" si="1"/>
        <v>0</v>
      </c>
    </row>
    <row r="34" spans="1:5" ht="15" customHeight="1" x14ac:dyDescent="0.2">
      <c r="A34" s="365" t="s">
        <v>262</v>
      </c>
      <c r="B34" s="332">
        <f>Research!F14</f>
        <v>0</v>
      </c>
      <c r="C34" s="332">
        <f>Research!H14</f>
        <v>0</v>
      </c>
      <c r="D34" s="332">
        <f>Research!J14</f>
        <v>0</v>
      </c>
      <c r="E34" s="669">
        <f t="shared" si="1"/>
        <v>0</v>
      </c>
    </row>
    <row r="35" spans="1:5" ht="15" customHeight="1" x14ac:dyDescent="0.2">
      <c r="A35" s="365" t="s">
        <v>263</v>
      </c>
      <c r="B35" s="332">
        <f>Research!F16</f>
        <v>0</v>
      </c>
      <c r="C35" s="332">
        <f>Research!H16</f>
        <v>0</v>
      </c>
      <c r="D35" s="332">
        <f>Research!J16</f>
        <v>0</v>
      </c>
      <c r="E35" s="669">
        <f t="shared" si="1"/>
        <v>0</v>
      </c>
    </row>
    <row r="36" spans="1:5" s="77" customFormat="1" ht="15" customHeight="1" x14ac:dyDescent="0.25">
      <c r="A36" s="81" t="s">
        <v>185</v>
      </c>
      <c r="B36" s="338">
        <f>B35+B34+B33</f>
        <v>0</v>
      </c>
      <c r="C36" s="338">
        <f>C35+C34+C33</f>
        <v>0</v>
      </c>
      <c r="D36" s="338">
        <f>D35+D34+D33</f>
        <v>0</v>
      </c>
      <c r="E36" s="670">
        <f t="shared" si="1"/>
        <v>0</v>
      </c>
    </row>
    <row r="37" spans="1:5" ht="15" customHeight="1" x14ac:dyDescent="0.2">
      <c r="A37" s="365" t="s">
        <v>264</v>
      </c>
      <c r="B37" s="332">
        <f>Research!F27</f>
        <v>0</v>
      </c>
      <c r="C37" s="332">
        <f>Research!H27</f>
        <v>0</v>
      </c>
      <c r="D37" s="332">
        <f>Research!J27</f>
        <v>0</v>
      </c>
      <c r="E37" s="669">
        <f t="shared" si="1"/>
        <v>0</v>
      </c>
    </row>
    <row r="38" spans="1:5" ht="15" customHeight="1" x14ac:dyDescent="0.2">
      <c r="A38" s="365" t="s">
        <v>265</v>
      </c>
      <c r="B38" s="332">
        <f>Research!F29</f>
        <v>0</v>
      </c>
      <c r="C38" s="332">
        <f>Research!H29</f>
        <v>0</v>
      </c>
      <c r="D38" s="332">
        <f>Research!J29</f>
        <v>0</v>
      </c>
      <c r="E38" s="669">
        <f t="shared" si="1"/>
        <v>0</v>
      </c>
    </row>
    <row r="39" spans="1:5" ht="15" customHeight="1" x14ac:dyDescent="0.2">
      <c r="A39" s="365" t="s">
        <v>266</v>
      </c>
      <c r="B39" s="332">
        <f>Research!F37</f>
        <v>0</v>
      </c>
      <c r="C39" s="332">
        <f>Research!H37</f>
        <v>0</v>
      </c>
      <c r="D39" s="332">
        <f>Research!J37</f>
        <v>0</v>
      </c>
      <c r="E39" s="669">
        <f t="shared" si="1"/>
        <v>0</v>
      </c>
    </row>
    <row r="40" spans="1:5" ht="15" customHeight="1" x14ac:dyDescent="0.2">
      <c r="A40" s="365" t="s">
        <v>1072</v>
      </c>
      <c r="B40" s="332">
        <f>Research!F39</f>
        <v>0</v>
      </c>
      <c r="C40" s="332">
        <f>Research!H39</f>
        <v>0</v>
      </c>
      <c r="D40" s="332">
        <f>Research!J39</f>
        <v>0</v>
      </c>
      <c r="E40" s="669">
        <f t="shared" si="1"/>
        <v>0</v>
      </c>
    </row>
    <row r="41" spans="1:5" s="77" customFormat="1" ht="15" customHeight="1" x14ac:dyDescent="0.25">
      <c r="A41" s="81" t="s">
        <v>190</v>
      </c>
      <c r="B41" s="338">
        <f>B40+B39+B38+B37</f>
        <v>0</v>
      </c>
      <c r="C41" s="338">
        <f>C40+C39+C38+C37</f>
        <v>0</v>
      </c>
      <c r="D41" s="338">
        <f>D40+D39+D38+D37</f>
        <v>0</v>
      </c>
      <c r="E41" s="670">
        <f t="shared" si="1"/>
        <v>0</v>
      </c>
    </row>
    <row r="42" spans="1:5" ht="15" customHeight="1" x14ac:dyDescent="0.2">
      <c r="A42" s="365" t="s">
        <v>267</v>
      </c>
      <c r="B42" s="332">
        <f>Research!F32+Research!F34</f>
        <v>0</v>
      </c>
      <c r="C42" s="332">
        <f>Research!H32+Research!H34</f>
        <v>0</v>
      </c>
      <c r="D42" s="332">
        <f>Research!J32+Research!J34</f>
        <v>0</v>
      </c>
      <c r="E42" s="669">
        <f t="shared" si="1"/>
        <v>0</v>
      </c>
    </row>
    <row r="43" spans="1:5" ht="15" customHeight="1" x14ac:dyDescent="0.2">
      <c r="A43" s="365" t="s">
        <v>268</v>
      </c>
      <c r="B43" s="332">
        <f>Research!F31</f>
        <v>0</v>
      </c>
      <c r="C43" s="332">
        <f>Research!H31</f>
        <v>0</v>
      </c>
      <c r="D43" s="332">
        <f>Research!J31</f>
        <v>0</v>
      </c>
      <c r="E43" s="669">
        <f t="shared" si="1"/>
        <v>0</v>
      </c>
    </row>
    <row r="44" spans="1:5" ht="15" customHeight="1" x14ac:dyDescent="0.2">
      <c r="A44" s="365" t="s">
        <v>269</v>
      </c>
      <c r="B44" s="332">
        <f>Research!F33</f>
        <v>0</v>
      </c>
      <c r="C44" s="332">
        <f>Research!H33</f>
        <v>0</v>
      </c>
      <c r="D44" s="332">
        <f>Research!J33</f>
        <v>0</v>
      </c>
      <c r="E44" s="669">
        <f t="shared" si="1"/>
        <v>0</v>
      </c>
    </row>
    <row r="45" spans="1:5" s="77" customFormat="1" ht="15" customHeight="1" x14ac:dyDescent="0.25">
      <c r="A45" s="81" t="s">
        <v>194</v>
      </c>
      <c r="B45" s="338">
        <f>B44+B43+B42</f>
        <v>0</v>
      </c>
      <c r="C45" s="338">
        <f>C44+C43+C42</f>
        <v>0</v>
      </c>
      <c r="D45" s="338">
        <f>D44+D43+D42</f>
        <v>0</v>
      </c>
      <c r="E45" s="670">
        <f t="shared" si="1"/>
        <v>0</v>
      </c>
    </row>
    <row r="46" spans="1:5" s="77" customFormat="1" ht="15" customHeight="1" x14ac:dyDescent="0.25">
      <c r="A46" s="81" t="s">
        <v>295</v>
      </c>
      <c r="B46" s="338">
        <f>Research!F42</f>
        <v>0</v>
      </c>
      <c r="C46" s="338">
        <f>Research!H42</f>
        <v>0</v>
      </c>
      <c r="D46" s="338">
        <f>Research!I42</f>
        <v>0</v>
      </c>
      <c r="E46" s="670">
        <f>D46-C46</f>
        <v>0</v>
      </c>
    </row>
    <row r="47" spans="1:5" s="77" customFormat="1" ht="15" customHeight="1" x14ac:dyDescent="0.25">
      <c r="A47" s="367" t="s">
        <v>270</v>
      </c>
      <c r="B47" s="334">
        <f>B45+B41+B36+B32+B46</f>
        <v>0</v>
      </c>
      <c r="C47" s="334">
        <f>C45+C41+C36+C32+C46</f>
        <v>0</v>
      </c>
      <c r="D47" s="334">
        <f>D45+D41+D36+D32+D46</f>
        <v>0</v>
      </c>
      <c r="E47" s="671">
        <f t="shared" si="1"/>
        <v>0</v>
      </c>
    </row>
    <row r="48" spans="1:5" ht="15" customHeight="1" x14ac:dyDescent="0.2">
      <c r="A48" s="69" t="s">
        <v>117</v>
      </c>
      <c r="B48" s="664"/>
      <c r="C48" s="664"/>
      <c r="D48" s="664"/>
      <c r="E48" s="664"/>
    </row>
    <row r="49" spans="1:5" ht="15" customHeight="1" x14ac:dyDescent="0.25">
      <c r="A49" s="81" t="s">
        <v>272</v>
      </c>
      <c r="B49" s="667" t="s">
        <v>135</v>
      </c>
      <c r="C49" s="667" t="s">
        <v>136</v>
      </c>
      <c r="D49" s="667" t="s">
        <v>136</v>
      </c>
      <c r="E49" s="668" t="str">
        <f>E27</f>
        <v>2024-25 +/-</v>
      </c>
    </row>
    <row r="50" spans="1:5" ht="15" customHeight="1" x14ac:dyDescent="0.25">
      <c r="A50" s="371" t="s">
        <v>117</v>
      </c>
      <c r="B50" s="667" t="str">
        <f>B28</f>
        <v>2023-24</v>
      </c>
      <c r="C50" s="667" t="str">
        <f>C28</f>
        <v>2023-24</v>
      </c>
      <c r="D50" s="667" t="str">
        <f>D28</f>
        <v>2024-25</v>
      </c>
      <c r="E50" s="668" t="str">
        <f>E28</f>
        <v>2023-24</v>
      </c>
    </row>
    <row r="51" spans="1:5" ht="15" customHeight="1" x14ac:dyDescent="0.2">
      <c r="A51" s="372" t="s">
        <v>178</v>
      </c>
      <c r="B51" s="672">
        <f>'Public Service'!F7</f>
        <v>0</v>
      </c>
      <c r="C51" s="672">
        <f>'Public Service'!H7</f>
        <v>0</v>
      </c>
      <c r="D51" s="672">
        <f>'Public Service'!J7</f>
        <v>0</v>
      </c>
      <c r="E51" s="673">
        <f t="shared" ref="E51:E69" si="2">D51-C51</f>
        <v>0</v>
      </c>
    </row>
    <row r="52" spans="1:5" ht="15" customHeight="1" x14ac:dyDescent="0.2">
      <c r="A52" s="365" t="s">
        <v>179</v>
      </c>
      <c r="B52" s="332">
        <f>'Public Service'!F8</f>
        <v>0</v>
      </c>
      <c r="C52" s="332">
        <f>'Public Service'!H8</f>
        <v>0</v>
      </c>
      <c r="D52" s="332">
        <f>'Public Service'!J8</f>
        <v>0</v>
      </c>
      <c r="E52" s="669">
        <f t="shared" si="2"/>
        <v>0</v>
      </c>
    </row>
    <row r="53" spans="1:5" ht="15" customHeight="1" x14ac:dyDescent="0.2">
      <c r="A53" s="365" t="s">
        <v>180</v>
      </c>
      <c r="B53" s="332">
        <f>'Public Service'!F9</f>
        <v>0</v>
      </c>
      <c r="C53" s="332">
        <f>'Public Service'!H9</f>
        <v>0</v>
      </c>
      <c r="D53" s="332">
        <f>'Public Service'!J9</f>
        <v>0</v>
      </c>
      <c r="E53" s="669">
        <f t="shared" si="2"/>
        <v>0</v>
      </c>
    </row>
    <row r="54" spans="1:5" s="77" customFormat="1" ht="15" customHeight="1" x14ac:dyDescent="0.25">
      <c r="A54" s="81" t="s">
        <v>181</v>
      </c>
      <c r="B54" s="338">
        <f>B53+B52+B51</f>
        <v>0</v>
      </c>
      <c r="C54" s="338">
        <f>C53+C52+C51</f>
        <v>0</v>
      </c>
      <c r="D54" s="338">
        <f>D53+D52+D51</f>
        <v>0</v>
      </c>
      <c r="E54" s="670">
        <f t="shared" si="2"/>
        <v>0</v>
      </c>
    </row>
    <row r="55" spans="1:5" ht="15" customHeight="1" x14ac:dyDescent="0.2">
      <c r="A55" s="365" t="s">
        <v>261</v>
      </c>
      <c r="B55" s="332">
        <f>'Public Service'!F12</f>
        <v>0</v>
      </c>
      <c r="C55" s="332">
        <f>'Public Service'!H12</f>
        <v>0</v>
      </c>
      <c r="D55" s="332">
        <f>'Public Service'!J12</f>
        <v>0</v>
      </c>
      <c r="E55" s="669">
        <f t="shared" si="2"/>
        <v>0</v>
      </c>
    </row>
    <row r="56" spans="1:5" ht="15" customHeight="1" x14ac:dyDescent="0.2">
      <c r="A56" s="365" t="s">
        <v>262</v>
      </c>
      <c r="B56" s="332">
        <f>'Public Service'!F14</f>
        <v>0</v>
      </c>
      <c r="C56" s="332">
        <f>'Public Service'!H14</f>
        <v>0</v>
      </c>
      <c r="D56" s="332">
        <f>'Public Service'!J14</f>
        <v>0</v>
      </c>
      <c r="E56" s="669">
        <f t="shared" si="2"/>
        <v>0</v>
      </c>
    </row>
    <row r="57" spans="1:5" ht="15" customHeight="1" x14ac:dyDescent="0.2">
      <c r="A57" s="365" t="s">
        <v>263</v>
      </c>
      <c r="B57" s="332">
        <f>'Public Service'!F16</f>
        <v>0</v>
      </c>
      <c r="C57" s="332">
        <f>'Public Service'!H16</f>
        <v>0</v>
      </c>
      <c r="D57" s="332">
        <f>'Public Service'!J16</f>
        <v>0</v>
      </c>
      <c r="E57" s="669">
        <f t="shared" si="2"/>
        <v>0</v>
      </c>
    </row>
    <row r="58" spans="1:5" s="77" customFormat="1" ht="15" customHeight="1" x14ac:dyDescent="0.25">
      <c r="A58" s="81" t="s">
        <v>185</v>
      </c>
      <c r="B58" s="338">
        <f>B57+B56+B55</f>
        <v>0</v>
      </c>
      <c r="C58" s="338">
        <f>C57+C56+C55</f>
        <v>0</v>
      </c>
      <c r="D58" s="338">
        <f>D57+D56+D55</f>
        <v>0</v>
      </c>
      <c r="E58" s="670">
        <f t="shared" si="2"/>
        <v>0</v>
      </c>
    </row>
    <row r="59" spans="1:5" ht="15" customHeight="1" x14ac:dyDescent="0.2">
      <c r="A59" s="365" t="s">
        <v>264</v>
      </c>
      <c r="B59" s="332">
        <f>'Public Service'!F27</f>
        <v>0</v>
      </c>
      <c r="C59" s="332">
        <f>'Public Service'!H27</f>
        <v>0</v>
      </c>
      <c r="D59" s="332">
        <f>'Public Service'!J27</f>
        <v>0</v>
      </c>
      <c r="E59" s="669">
        <f t="shared" si="2"/>
        <v>0</v>
      </c>
    </row>
    <row r="60" spans="1:5" ht="15" customHeight="1" x14ac:dyDescent="0.2">
      <c r="A60" s="365" t="s">
        <v>265</v>
      </c>
      <c r="B60" s="332">
        <f>'Public Service'!F29</f>
        <v>0</v>
      </c>
      <c r="C60" s="332">
        <f>'Public Service'!H29</f>
        <v>0</v>
      </c>
      <c r="D60" s="332">
        <f>'Public Service'!J29</f>
        <v>0</v>
      </c>
      <c r="E60" s="669">
        <f t="shared" si="2"/>
        <v>0</v>
      </c>
    </row>
    <row r="61" spans="1:5" ht="15" customHeight="1" x14ac:dyDescent="0.2">
      <c r="A61" s="365" t="s">
        <v>266</v>
      </c>
      <c r="B61" s="332">
        <f>'Public Service'!F37</f>
        <v>0</v>
      </c>
      <c r="C61" s="332">
        <f>'Public Service'!H37</f>
        <v>0</v>
      </c>
      <c r="D61" s="332">
        <f>'Public Service'!J37</f>
        <v>0</v>
      </c>
      <c r="E61" s="669">
        <f t="shared" si="2"/>
        <v>0</v>
      </c>
    </row>
    <row r="62" spans="1:5" ht="15" customHeight="1" x14ac:dyDescent="0.2">
      <c r="A62" s="365" t="s">
        <v>1072</v>
      </c>
      <c r="B62" s="332">
        <f>'Public Service'!F39</f>
        <v>0</v>
      </c>
      <c r="C62" s="332">
        <f>'Public Service'!H39</f>
        <v>0</v>
      </c>
      <c r="D62" s="332">
        <f>'Public Service'!J39</f>
        <v>0</v>
      </c>
      <c r="E62" s="669">
        <f t="shared" si="2"/>
        <v>0</v>
      </c>
    </row>
    <row r="63" spans="1:5" s="77" customFormat="1" ht="15" customHeight="1" x14ac:dyDescent="0.25">
      <c r="A63" s="81" t="s">
        <v>190</v>
      </c>
      <c r="B63" s="338">
        <f>B62+B61+B60+B59</f>
        <v>0</v>
      </c>
      <c r="C63" s="338">
        <f>C62+C61+C60+C59</f>
        <v>0</v>
      </c>
      <c r="D63" s="338">
        <f>D62+D61+D60+D59</f>
        <v>0</v>
      </c>
      <c r="E63" s="670">
        <f t="shared" si="2"/>
        <v>0</v>
      </c>
    </row>
    <row r="64" spans="1:5" ht="15" customHeight="1" x14ac:dyDescent="0.2">
      <c r="A64" s="365" t="s">
        <v>267</v>
      </c>
      <c r="B64" s="332">
        <f>'Public Service'!F32+'Public Service'!F34</f>
        <v>0</v>
      </c>
      <c r="C64" s="332">
        <f>'Public Service'!H32+'Public Service'!H34</f>
        <v>0</v>
      </c>
      <c r="D64" s="332">
        <f>'Public Service'!J32+'Public Service'!J34</f>
        <v>0</v>
      </c>
      <c r="E64" s="669">
        <f t="shared" si="2"/>
        <v>0</v>
      </c>
    </row>
    <row r="65" spans="1:5" ht="15" customHeight="1" x14ac:dyDescent="0.2">
      <c r="A65" s="365" t="s">
        <v>268</v>
      </c>
      <c r="B65" s="332">
        <f>'Public Service'!F31</f>
        <v>0</v>
      </c>
      <c r="C65" s="332">
        <f>'Public Service'!H31</f>
        <v>0</v>
      </c>
      <c r="D65" s="332">
        <f>'Public Service'!J31</f>
        <v>0</v>
      </c>
      <c r="E65" s="669">
        <f t="shared" si="2"/>
        <v>0</v>
      </c>
    </row>
    <row r="66" spans="1:5" ht="15" customHeight="1" x14ac:dyDescent="0.2">
      <c r="A66" s="365" t="s">
        <v>269</v>
      </c>
      <c r="B66" s="332">
        <f>'Public Service'!F33</f>
        <v>0</v>
      </c>
      <c r="C66" s="332">
        <f>'Public Service'!H33</f>
        <v>0</v>
      </c>
      <c r="D66" s="332">
        <f>'Public Service'!J33</f>
        <v>0</v>
      </c>
      <c r="E66" s="669">
        <f t="shared" si="2"/>
        <v>0</v>
      </c>
    </row>
    <row r="67" spans="1:5" s="77" customFormat="1" ht="15" customHeight="1" x14ac:dyDescent="0.25">
      <c r="A67" s="81" t="s">
        <v>194</v>
      </c>
      <c r="B67" s="338">
        <f>B66+B65+B64</f>
        <v>0</v>
      </c>
      <c r="C67" s="338">
        <f>C66+C65+C64</f>
        <v>0</v>
      </c>
      <c r="D67" s="338">
        <f>D66+D65+D64</f>
        <v>0</v>
      </c>
      <c r="E67" s="670">
        <f t="shared" si="2"/>
        <v>0</v>
      </c>
    </row>
    <row r="68" spans="1:5" s="77" customFormat="1" ht="15" customHeight="1" x14ac:dyDescent="0.25">
      <c r="A68" s="81" t="s">
        <v>295</v>
      </c>
      <c r="B68" s="338">
        <f>'Public Service'!F42</f>
        <v>0</v>
      </c>
      <c r="C68" s="338">
        <f>'Public Service'!H42</f>
        <v>0</v>
      </c>
      <c r="D68" s="338">
        <f>'Public Service'!J42</f>
        <v>0</v>
      </c>
      <c r="E68" s="670">
        <f>D68-C68</f>
        <v>0</v>
      </c>
    </row>
    <row r="69" spans="1:5" s="77" customFormat="1" ht="15" customHeight="1" x14ac:dyDescent="0.25">
      <c r="A69" s="82" t="s">
        <v>270</v>
      </c>
      <c r="B69" s="334">
        <f>B67+B63+B58+B54+B68</f>
        <v>0</v>
      </c>
      <c r="C69" s="334">
        <f>C67+C63+C58+C54+C68</f>
        <v>0</v>
      </c>
      <c r="D69" s="334">
        <f>D67+D63+D58+D54+D68</f>
        <v>0</v>
      </c>
      <c r="E69" s="671">
        <f t="shared" si="2"/>
        <v>0</v>
      </c>
    </row>
    <row r="70" spans="1:5" ht="15" customHeight="1" x14ac:dyDescent="0.2">
      <c r="A70" s="69" t="s">
        <v>117</v>
      </c>
      <c r="B70" s="664"/>
      <c r="C70" s="664"/>
      <c r="D70" s="664"/>
      <c r="E70" s="664"/>
    </row>
    <row r="71" spans="1:5" ht="15" customHeight="1" x14ac:dyDescent="0.25">
      <c r="A71" s="81" t="s">
        <v>273</v>
      </c>
      <c r="B71" s="667" t="s">
        <v>135</v>
      </c>
      <c r="C71" s="667" t="s">
        <v>136</v>
      </c>
      <c r="D71" s="667" t="s">
        <v>136</v>
      </c>
      <c r="E71" s="668" t="str">
        <f>E49</f>
        <v>2024-25 +/-</v>
      </c>
    </row>
    <row r="72" spans="1:5" ht="15" customHeight="1" x14ac:dyDescent="0.25">
      <c r="A72" s="78" t="s">
        <v>274</v>
      </c>
      <c r="B72" s="667" t="str">
        <f>B50</f>
        <v>2023-24</v>
      </c>
      <c r="C72" s="667" t="str">
        <f>C50</f>
        <v>2023-24</v>
      </c>
      <c r="D72" s="667" t="str">
        <f>D50</f>
        <v>2024-25</v>
      </c>
      <c r="E72" s="668" t="str">
        <f>E50</f>
        <v>2023-24</v>
      </c>
    </row>
    <row r="73" spans="1:5" ht="15" customHeight="1" x14ac:dyDescent="0.2">
      <c r="A73" s="372" t="s">
        <v>178</v>
      </c>
      <c r="B73" s="672">
        <f>'Academic Supp'!F7</f>
        <v>1602972.94</v>
      </c>
      <c r="C73" s="672">
        <f>'Academic Supp'!H7</f>
        <v>1615865</v>
      </c>
      <c r="D73" s="672">
        <f>'Academic Supp'!J7</f>
        <v>1638332</v>
      </c>
      <c r="E73" s="673">
        <f t="shared" ref="E73:E91" si="3">D73-C73</f>
        <v>22467</v>
      </c>
    </row>
    <row r="74" spans="1:5" ht="15" customHeight="1" x14ac:dyDescent="0.2">
      <c r="A74" s="365" t="s">
        <v>179</v>
      </c>
      <c r="B74" s="332">
        <f>'Academic Supp'!F8</f>
        <v>0</v>
      </c>
      <c r="C74" s="332">
        <f>'Academic Supp'!H8</f>
        <v>0</v>
      </c>
      <c r="D74" s="332">
        <f>'Academic Supp'!J8</f>
        <v>0</v>
      </c>
      <c r="E74" s="669">
        <f t="shared" si="3"/>
        <v>0</v>
      </c>
    </row>
    <row r="75" spans="1:5" ht="15" customHeight="1" x14ac:dyDescent="0.2">
      <c r="A75" s="365" t="s">
        <v>180</v>
      </c>
      <c r="B75" s="332">
        <f>'Academic Supp'!F9</f>
        <v>617232.43000000005</v>
      </c>
      <c r="C75" s="332">
        <f>'Academic Supp'!H9</f>
        <v>627732</v>
      </c>
      <c r="D75" s="332">
        <f>'Academic Supp'!J9</f>
        <v>608900</v>
      </c>
      <c r="E75" s="669">
        <f t="shared" si="3"/>
        <v>-18832</v>
      </c>
    </row>
    <row r="76" spans="1:5" s="77" customFormat="1" ht="15" customHeight="1" x14ac:dyDescent="0.25">
      <c r="A76" s="81" t="s">
        <v>181</v>
      </c>
      <c r="B76" s="338">
        <f>B75+B74+B73</f>
        <v>2220205.37</v>
      </c>
      <c r="C76" s="338">
        <f>C75+C74+C73</f>
        <v>2243597</v>
      </c>
      <c r="D76" s="338">
        <f>D75+D74+D73</f>
        <v>2247232</v>
      </c>
      <c r="E76" s="670">
        <f t="shared" si="3"/>
        <v>3635</v>
      </c>
    </row>
    <row r="77" spans="1:5" ht="15" customHeight="1" x14ac:dyDescent="0.2">
      <c r="A77" s="365" t="s">
        <v>261</v>
      </c>
      <c r="B77" s="332">
        <f>'Academic Supp'!F12</f>
        <v>13829.64</v>
      </c>
      <c r="C77" s="332">
        <f>'Academic Supp'!H12</f>
        <v>34116</v>
      </c>
      <c r="D77" s="332">
        <f>'Academic Supp'!J12</f>
        <v>14300</v>
      </c>
      <c r="E77" s="669">
        <f t="shared" si="3"/>
        <v>-19816</v>
      </c>
    </row>
    <row r="78" spans="1:5" ht="15" customHeight="1" x14ac:dyDescent="0.2">
      <c r="A78" s="365" t="s">
        <v>262</v>
      </c>
      <c r="B78" s="332">
        <f>'Academic Supp'!F14</f>
        <v>164931</v>
      </c>
      <c r="C78" s="332">
        <f>'Academic Supp'!H14</f>
        <v>167641</v>
      </c>
      <c r="D78" s="332">
        <f>'Academic Supp'!J14</f>
        <v>216578</v>
      </c>
      <c r="E78" s="669">
        <f t="shared" si="3"/>
        <v>48937</v>
      </c>
    </row>
    <row r="79" spans="1:5" ht="15" customHeight="1" x14ac:dyDescent="0.2">
      <c r="A79" s="365" t="s">
        <v>263</v>
      </c>
      <c r="B79" s="332">
        <f>'Academic Supp'!F16</f>
        <v>18406.23</v>
      </c>
      <c r="C79" s="332">
        <f>'Academic Supp'!H16</f>
        <v>24798</v>
      </c>
      <c r="D79" s="332">
        <f>'Academic Supp'!J16</f>
        <v>22700</v>
      </c>
      <c r="E79" s="669">
        <f t="shared" si="3"/>
        <v>-2098</v>
      </c>
    </row>
    <row r="80" spans="1:5" s="77" customFormat="1" ht="15" customHeight="1" x14ac:dyDescent="0.25">
      <c r="A80" s="81" t="s">
        <v>185</v>
      </c>
      <c r="B80" s="338">
        <f>B79+B78+B77</f>
        <v>197166.87</v>
      </c>
      <c r="C80" s="338">
        <f>C79+C78+C77</f>
        <v>226555</v>
      </c>
      <c r="D80" s="338">
        <f>D79+D78+D77</f>
        <v>253578</v>
      </c>
      <c r="E80" s="670">
        <f t="shared" si="3"/>
        <v>27023</v>
      </c>
    </row>
    <row r="81" spans="1:5" ht="15" customHeight="1" x14ac:dyDescent="0.2">
      <c r="A81" s="365" t="s">
        <v>264</v>
      </c>
      <c r="B81" s="332">
        <f>'Academic Supp'!F27</f>
        <v>0</v>
      </c>
      <c r="C81" s="332">
        <f>'Academic Supp'!H27</f>
        <v>53</v>
      </c>
      <c r="D81" s="332">
        <f>'Academic Supp'!J27</f>
        <v>0</v>
      </c>
      <c r="E81" s="669">
        <f t="shared" si="3"/>
        <v>-53</v>
      </c>
    </row>
    <row r="82" spans="1:5" ht="15" customHeight="1" x14ac:dyDescent="0.2">
      <c r="A82" s="365" t="s">
        <v>265</v>
      </c>
      <c r="B82" s="332">
        <f>'Academic Supp'!F29</f>
        <v>2231</v>
      </c>
      <c r="C82" s="332">
        <f>'Academic Supp'!H29</f>
        <v>2231</v>
      </c>
      <c r="D82" s="332">
        <f>'Academic Supp'!J29</f>
        <v>2500</v>
      </c>
      <c r="E82" s="669">
        <f t="shared" si="3"/>
        <v>269</v>
      </c>
    </row>
    <row r="83" spans="1:5" ht="15" customHeight="1" x14ac:dyDescent="0.2">
      <c r="A83" s="365" t="s">
        <v>266</v>
      </c>
      <c r="B83" s="332">
        <f>'Academic Supp'!F37</f>
        <v>0</v>
      </c>
      <c r="C83" s="332">
        <f>'Academic Supp'!H37</f>
        <v>0</v>
      </c>
      <c r="D83" s="332">
        <f>'Academic Supp'!J37</f>
        <v>0</v>
      </c>
      <c r="E83" s="669">
        <f t="shared" si="3"/>
        <v>0</v>
      </c>
    </row>
    <row r="84" spans="1:5" ht="15" customHeight="1" x14ac:dyDescent="0.2">
      <c r="A84" s="365" t="s">
        <v>1072</v>
      </c>
      <c r="B84" s="332">
        <f>'Academic Supp'!F39</f>
        <v>0</v>
      </c>
      <c r="C84" s="332">
        <f>'Academic Supp'!H39</f>
        <v>0</v>
      </c>
      <c r="D84" s="332">
        <f>'Academic Supp'!J39</f>
        <v>0</v>
      </c>
      <c r="E84" s="669">
        <f t="shared" si="3"/>
        <v>0</v>
      </c>
    </row>
    <row r="85" spans="1:5" s="77" customFormat="1" ht="15" customHeight="1" x14ac:dyDescent="0.25">
      <c r="A85" s="81" t="s">
        <v>190</v>
      </c>
      <c r="B85" s="338">
        <f>B84+B83+B82+B81</f>
        <v>2231</v>
      </c>
      <c r="C85" s="338">
        <f>C84+C83+C82+C81</f>
        <v>2284</v>
      </c>
      <c r="D85" s="338">
        <f>D84+D83+D82+D81</f>
        <v>2500</v>
      </c>
      <c r="E85" s="670">
        <f t="shared" si="3"/>
        <v>216</v>
      </c>
    </row>
    <row r="86" spans="1:5" ht="15" customHeight="1" x14ac:dyDescent="0.2">
      <c r="A86" s="365" t="s">
        <v>267</v>
      </c>
      <c r="B86" s="332">
        <f>'Academic Supp'!F32+'Academic Supp'!F34</f>
        <v>7683.8200000000006</v>
      </c>
      <c r="C86" s="332">
        <f>'Academic Supp'!H32+'Academic Supp'!H34</f>
        <v>13380</v>
      </c>
      <c r="D86" s="332">
        <f>'Academic Supp'!J32+'Academic Supp'!J34</f>
        <v>8150</v>
      </c>
      <c r="E86" s="669">
        <f t="shared" si="3"/>
        <v>-5230</v>
      </c>
    </row>
    <row r="87" spans="1:5" ht="15" customHeight="1" x14ac:dyDescent="0.2">
      <c r="A87" s="365" t="s">
        <v>268</v>
      </c>
      <c r="B87" s="332">
        <f>'Academic Supp'!F31</f>
        <v>0</v>
      </c>
      <c r="C87" s="332">
        <f>'Academic Supp'!H31</f>
        <v>0</v>
      </c>
      <c r="D87" s="332">
        <f>'Academic Supp'!J31</f>
        <v>0</v>
      </c>
      <c r="E87" s="669">
        <f t="shared" si="3"/>
        <v>0</v>
      </c>
    </row>
    <row r="88" spans="1:5" ht="15" customHeight="1" x14ac:dyDescent="0.2">
      <c r="A88" s="365" t="s">
        <v>269</v>
      </c>
      <c r="B88" s="332">
        <f>'Academic Supp'!F33</f>
        <v>0</v>
      </c>
      <c r="C88" s="332">
        <f>'Academic Supp'!H33</f>
        <v>0</v>
      </c>
      <c r="D88" s="332">
        <f>'Academic Supp'!J33</f>
        <v>0</v>
      </c>
      <c r="E88" s="669">
        <f t="shared" si="3"/>
        <v>0</v>
      </c>
    </row>
    <row r="89" spans="1:5" s="77" customFormat="1" ht="15" customHeight="1" x14ac:dyDescent="0.25">
      <c r="A89" s="81" t="s">
        <v>194</v>
      </c>
      <c r="B89" s="338">
        <f>B88+B87+B86</f>
        <v>7683.8200000000006</v>
      </c>
      <c r="C89" s="338">
        <f>C88+C87+C86</f>
        <v>13380</v>
      </c>
      <c r="D89" s="338">
        <f>D88+D87+D86</f>
        <v>8150</v>
      </c>
      <c r="E89" s="670">
        <f t="shared" si="3"/>
        <v>-5230</v>
      </c>
    </row>
    <row r="90" spans="1:5" s="77" customFormat="1" ht="15" customHeight="1" x14ac:dyDescent="0.25">
      <c r="A90" s="81" t="s">
        <v>295</v>
      </c>
      <c r="B90" s="338">
        <f>'Academic Supp'!F42</f>
        <v>0</v>
      </c>
      <c r="C90" s="338">
        <f>'Academic Supp'!F42</f>
        <v>0</v>
      </c>
      <c r="D90" s="338">
        <f>'Academic Supp'!J42</f>
        <v>0</v>
      </c>
      <c r="E90" s="670">
        <f>D90-C90</f>
        <v>0</v>
      </c>
    </row>
    <row r="91" spans="1:5" s="77" customFormat="1" ht="15" customHeight="1" x14ac:dyDescent="0.25">
      <c r="A91" s="367" t="s">
        <v>270</v>
      </c>
      <c r="B91" s="334">
        <f>B89+B85+B80+B76+B90</f>
        <v>2427287.06</v>
      </c>
      <c r="C91" s="334">
        <f>C89+C85+C80+C76+C90</f>
        <v>2485816</v>
      </c>
      <c r="D91" s="334">
        <f>D89+D85+D80+D76+D90</f>
        <v>2511460</v>
      </c>
      <c r="E91" s="671">
        <f t="shared" si="3"/>
        <v>25644</v>
      </c>
    </row>
    <row r="92" spans="1:5" ht="15" customHeight="1" x14ac:dyDescent="0.2">
      <c r="A92" s="69" t="s">
        <v>117</v>
      </c>
      <c r="B92" s="664"/>
      <c r="C92" s="664"/>
      <c r="D92" s="664"/>
      <c r="E92" s="664"/>
    </row>
    <row r="93" spans="1:5" ht="15" customHeight="1" x14ac:dyDescent="0.25">
      <c r="A93" s="81" t="s">
        <v>275</v>
      </c>
      <c r="B93" s="667" t="s">
        <v>135</v>
      </c>
      <c r="C93" s="667" t="s">
        <v>136</v>
      </c>
      <c r="D93" s="667" t="s">
        <v>136</v>
      </c>
      <c r="E93" s="668" t="str">
        <f>E71</f>
        <v>2024-25 +/-</v>
      </c>
    </row>
    <row r="94" spans="1:5" ht="15" customHeight="1" x14ac:dyDescent="0.25">
      <c r="A94" s="78"/>
      <c r="B94" s="667" t="str">
        <f>B72</f>
        <v>2023-24</v>
      </c>
      <c r="C94" s="667" t="str">
        <f>C72</f>
        <v>2023-24</v>
      </c>
      <c r="D94" s="667" t="str">
        <f>D72</f>
        <v>2024-25</v>
      </c>
      <c r="E94" s="668" t="str">
        <f>E72</f>
        <v>2023-24</v>
      </c>
    </row>
    <row r="95" spans="1:5" ht="15" customHeight="1" x14ac:dyDescent="0.2">
      <c r="A95" s="372" t="s">
        <v>178</v>
      </c>
      <c r="B95" s="672">
        <f>'Student Services'!F7</f>
        <v>1041402.68</v>
      </c>
      <c r="C95" s="672">
        <f>'Student Services'!H7</f>
        <v>1041866</v>
      </c>
      <c r="D95" s="672">
        <f>'Student Services'!J7</f>
        <v>1226586.01</v>
      </c>
      <c r="E95" s="673">
        <f t="shared" ref="E95:E113" si="4">D95-C95</f>
        <v>184720.01</v>
      </c>
    </row>
    <row r="96" spans="1:5" ht="15" customHeight="1" x14ac:dyDescent="0.2">
      <c r="A96" s="365" t="s">
        <v>179</v>
      </c>
      <c r="B96" s="332">
        <f>'Student Services'!F8</f>
        <v>0</v>
      </c>
      <c r="C96" s="332">
        <f>'Student Services'!H8</f>
        <v>0</v>
      </c>
      <c r="D96" s="332">
        <f>'Student Services'!J8</f>
        <v>0</v>
      </c>
      <c r="E96" s="669">
        <f t="shared" si="4"/>
        <v>0</v>
      </c>
    </row>
    <row r="97" spans="1:5" ht="15" customHeight="1" x14ac:dyDescent="0.2">
      <c r="A97" s="365" t="s">
        <v>180</v>
      </c>
      <c r="B97" s="332">
        <f>'Student Services'!F9</f>
        <v>537622.86</v>
      </c>
      <c r="C97" s="332">
        <f>'Student Services'!H9</f>
        <v>537776</v>
      </c>
      <c r="D97" s="332">
        <f>'Student Services'!J9</f>
        <v>521642.99</v>
      </c>
      <c r="E97" s="669">
        <f t="shared" si="4"/>
        <v>-16133.010000000009</v>
      </c>
    </row>
    <row r="98" spans="1:5" s="77" customFormat="1" ht="15" customHeight="1" x14ac:dyDescent="0.25">
      <c r="A98" s="81" t="s">
        <v>181</v>
      </c>
      <c r="B98" s="338">
        <f>B97+B96+B95</f>
        <v>1579025.54</v>
      </c>
      <c r="C98" s="338">
        <f>C97+C96+C95</f>
        <v>1579642</v>
      </c>
      <c r="D98" s="338">
        <f>D97+D96+D95</f>
        <v>1748229</v>
      </c>
      <c r="E98" s="670">
        <f t="shared" si="4"/>
        <v>168587</v>
      </c>
    </row>
    <row r="99" spans="1:5" ht="15" customHeight="1" x14ac:dyDescent="0.2">
      <c r="A99" s="365" t="s">
        <v>261</v>
      </c>
      <c r="B99" s="332">
        <f>'Student Services'!F12</f>
        <v>28006.77</v>
      </c>
      <c r="C99" s="332">
        <f>'Student Services'!H12</f>
        <v>28317</v>
      </c>
      <c r="D99" s="332">
        <f>'Student Services'!J12</f>
        <v>33300</v>
      </c>
      <c r="E99" s="669">
        <f t="shared" si="4"/>
        <v>4983</v>
      </c>
    </row>
    <row r="100" spans="1:5" ht="15" customHeight="1" x14ac:dyDescent="0.2">
      <c r="A100" s="365" t="s">
        <v>262</v>
      </c>
      <c r="B100" s="332">
        <f>'Student Services'!F14</f>
        <v>180546.89</v>
      </c>
      <c r="C100" s="332">
        <f>'Student Services'!H14</f>
        <v>180684</v>
      </c>
      <c r="D100" s="332">
        <f>'Student Services'!J14</f>
        <v>185561</v>
      </c>
      <c r="E100" s="669">
        <f t="shared" si="4"/>
        <v>4877</v>
      </c>
    </row>
    <row r="101" spans="1:5" ht="15" customHeight="1" x14ac:dyDescent="0.2">
      <c r="A101" s="365" t="s">
        <v>263</v>
      </c>
      <c r="B101" s="332">
        <f>'Student Services'!F16</f>
        <v>61764.06</v>
      </c>
      <c r="C101" s="332">
        <f>'Student Services'!H16</f>
        <v>61905</v>
      </c>
      <c r="D101" s="332">
        <f>'Student Services'!J16</f>
        <v>89600</v>
      </c>
      <c r="E101" s="669">
        <f t="shared" si="4"/>
        <v>27695</v>
      </c>
    </row>
    <row r="102" spans="1:5" s="77" customFormat="1" ht="15" customHeight="1" x14ac:dyDescent="0.25">
      <c r="A102" s="81" t="s">
        <v>185</v>
      </c>
      <c r="B102" s="338">
        <f>B101+B100+B99</f>
        <v>270317.72000000003</v>
      </c>
      <c r="C102" s="338">
        <f>C101+C100+C99</f>
        <v>270906</v>
      </c>
      <c r="D102" s="338">
        <f>D101+D100+D99</f>
        <v>308461</v>
      </c>
      <c r="E102" s="670">
        <f t="shared" si="4"/>
        <v>37555</v>
      </c>
    </row>
    <row r="103" spans="1:5" ht="15" customHeight="1" x14ac:dyDescent="0.2">
      <c r="A103" s="365" t="s">
        <v>264</v>
      </c>
      <c r="B103" s="332">
        <f>'Student Services'!F27</f>
        <v>130540</v>
      </c>
      <c r="C103" s="332">
        <f>'Student Services'!H27</f>
        <v>130567</v>
      </c>
      <c r="D103" s="332">
        <f>'Student Services'!J27</f>
        <v>176500</v>
      </c>
      <c r="E103" s="669">
        <f t="shared" si="4"/>
        <v>45933</v>
      </c>
    </row>
    <row r="104" spans="1:5" ht="15" customHeight="1" x14ac:dyDescent="0.2">
      <c r="A104" s="365" t="s">
        <v>265</v>
      </c>
      <c r="B104" s="332">
        <f>'Student Services'!F29</f>
        <v>172565.71</v>
      </c>
      <c r="C104" s="332">
        <f>'Student Services'!H29</f>
        <v>172570</v>
      </c>
      <c r="D104" s="332">
        <f>'Student Services'!J29</f>
        <v>181500</v>
      </c>
      <c r="E104" s="669">
        <f t="shared" si="4"/>
        <v>8930</v>
      </c>
    </row>
    <row r="105" spans="1:5" ht="15" customHeight="1" x14ac:dyDescent="0.2">
      <c r="A105" s="365" t="s">
        <v>266</v>
      </c>
      <c r="B105" s="332">
        <f>'Student Services'!F37</f>
        <v>0</v>
      </c>
      <c r="C105" s="332">
        <f>'Student Services'!H37</f>
        <v>0</v>
      </c>
      <c r="D105" s="332">
        <f>'Student Services'!J37</f>
        <v>0</v>
      </c>
      <c r="E105" s="669">
        <f t="shared" si="4"/>
        <v>0</v>
      </c>
    </row>
    <row r="106" spans="1:5" ht="15" customHeight="1" x14ac:dyDescent="0.2">
      <c r="A106" s="365" t="s">
        <v>1072</v>
      </c>
      <c r="B106" s="332">
        <f>'Student Services'!F39</f>
        <v>0</v>
      </c>
      <c r="C106" s="332">
        <f>'Student Services'!H39</f>
        <v>0</v>
      </c>
      <c r="D106" s="332">
        <f>'Student Services'!J39</f>
        <v>0</v>
      </c>
      <c r="E106" s="669">
        <f t="shared" si="4"/>
        <v>0</v>
      </c>
    </row>
    <row r="107" spans="1:5" s="77" customFormat="1" ht="15" customHeight="1" x14ac:dyDescent="0.25">
      <c r="A107" s="81" t="s">
        <v>190</v>
      </c>
      <c r="B107" s="338">
        <f>B106+B105+B104+B103</f>
        <v>303105.70999999996</v>
      </c>
      <c r="C107" s="338">
        <f>C106+C105+C104+C103</f>
        <v>303137</v>
      </c>
      <c r="D107" s="338">
        <f>D106+D105+D104+D103</f>
        <v>358000</v>
      </c>
      <c r="E107" s="670">
        <f t="shared" si="4"/>
        <v>54863</v>
      </c>
    </row>
    <row r="108" spans="1:5" ht="15" customHeight="1" x14ac:dyDescent="0.2">
      <c r="A108" s="365" t="s">
        <v>267</v>
      </c>
      <c r="B108" s="332">
        <f>'Student Services'!F32+'Student Services'!F34</f>
        <v>16143.22</v>
      </c>
      <c r="C108" s="332">
        <f>'Student Services'!H32+'Student Services'!H34</f>
        <v>16265</v>
      </c>
      <c r="D108" s="332">
        <f>'Student Services'!J32+'Student Services'!J34</f>
        <v>11800</v>
      </c>
      <c r="E108" s="669">
        <f t="shared" si="4"/>
        <v>-4465</v>
      </c>
    </row>
    <row r="109" spans="1:5" ht="15" customHeight="1" x14ac:dyDescent="0.2">
      <c r="A109" s="365" t="s">
        <v>268</v>
      </c>
      <c r="B109" s="332">
        <f>'Student Services'!F31</f>
        <v>0</v>
      </c>
      <c r="C109" s="332">
        <f>'Student Services'!H102</f>
        <v>0</v>
      </c>
      <c r="D109" s="332">
        <f>'Student Services'!J102</f>
        <v>0</v>
      </c>
      <c r="E109" s="669">
        <f t="shared" si="4"/>
        <v>0</v>
      </c>
    </row>
    <row r="110" spans="1:5" ht="15" customHeight="1" x14ac:dyDescent="0.2">
      <c r="A110" s="365" t="s">
        <v>269</v>
      </c>
      <c r="B110" s="332">
        <f>'Student Services'!F33</f>
        <v>0</v>
      </c>
      <c r="C110" s="332">
        <f>'Student Services'!H33</f>
        <v>0</v>
      </c>
      <c r="D110" s="332">
        <f>'Student Services'!J33</f>
        <v>0</v>
      </c>
      <c r="E110" s="669">
        <f t="shared" si="4"/>
        <v>0</v>
      </c>
    </row>
    <row r="111" spans="1:5" s="77" customFormat="1" ht="15" customHeight="1" x14ac:dyDescent="0.25">
      <c r="A111" s="81" t="s">
        <v>194</v>
      </c>
      <c r="B111" s="338">
        <f>B110+B109+B108</f>
        <v>16143.22</v>
      </c>
      <c r="C111" s="338">
        <f>C110+C109+C108</f>
        <v>16265</v>
      </c>
      <c r="D111" s="338">
        <f>D110+D109+D108</f>
        <v>11800</v>
      </c>
      <c r="E111" s="670">
        <f t="shared" si="4"/>
        <v>-4465</v>
      </c>
    </row>
    <row r="112" spans="1:5" s="77" customFormat="1" ht="15" customHeight="1" x14ac:dyDescent="0.25">
      <c r="A112" s="81" t="s">
        <v>295</v>
      </c>
      <c r="B112" s="338">
        <f>'Student Services'!F41</f>
        <v>0</v>
      </c>
      <c r="C112" s="338">
        <f>'Student Services'!H41</f>
        <v>0</v>
      </c>
      <c r="D112" s="338">
        <f>'Student Services'!J41</f>
        <v>0</v>
      </c>
      <c r="E112" s="670">
        <f>D112-C112</f>
        <v>0</v>
      </c>
    </row>
    <row r="113" spans="1:5" s="77" customFormat="1" ht="15" customHeight="1" x14ac:dyDescent="0.25">
      <c r="A113" s="367" t="s">
        <v>270</v>
      </c>
      <c r="B113" s="334">
        <f>B111+B107+B102+B98+B112</f>
        <v>2168592.19</v>
      </c>
      <c r="C113" s="334">
        <f>C111+C107+C102+C98+C112</f>
        <v>2169950</v>
      </c>
      <c r="D113" s="334">
        <f>D111+D107+D102+D98+D112</f>
        <v>2426490</v>
      </c>
      <c r="E113" s="671">
        <f t="shared" si="4"/>
        <v>256540</v>
      </c>
    </row>
    <row r="114" spans="1:5" ht="15" customHeight="1" x14ac:dyDescent="0.2">
      <c r="A114" s="371" t="s">
        <v>117</v>
      </c>
      <c r="B114" s="335"/>
      <c r="C114" s="335"/>
      <c r="D114" s="335"/>
      <c r="E114" s="674"/>
    </row>
    <row r="115" spans="1:5" ht="15" customHeight="1" x14ac:dyDescent="0.25">
      <c r="A115" s="81" t="s">
        <v>276</v>
      </c>
      <c r="B115" s="667" t="s">
        <v>135</v>
      </c>
      <c r="C115" s="667" t="s">
        <v>136</v>
      </c>
      <c r="D115" s="667" t="s">
        <v>136</v>
      </c>
      <c r="E115" s="668" t="str">
        <f>E93</f>
        <v>2024-25 +/-</v>
      </c>
    </row>
    <row r="116" spans="1:5" ht="15" customHeight="1" x14ac:dyDescent="0.25">
      <c r="A116" s="78"/>
      <c r="B116" s="667" t="str">
        <f>B94</f>
        <v>2023-24</v>
      </c>
      <c r="C116" s="667" t="str">
        <f>C94</f>
        <v>2023-24</v>
      </c>
      <c r="D116" s="667" t="str">
        <f>D94</f>
        <v>2024-25</v>
      </c>
      <c r="E116" s="668" t="str">
        <f>E94</f>
        <v>2023-24</v>
      </c>
    </row>
    <row r="117" spans="1:5" ht="15" customHeight="1" x14ac:dyDescent="0.2">
      <c r="A117" s="372" t="s">
        <v>178</v>
      </c>
      <c r="B117" s="672">
        <f>'Institutional Supp'!F7</f>
        <v>2534683.89</v>
      </c>
      <c r="C117" s="672">
        <f>'Institutional Supp'!H7</f>
        <v>2534690</v>
      </c>
      <c r="D117" s="672">
        <f>'Institutional Supp'!J7</f>
        <v>2775459</v>
      </c>
      <c r="E117" s="673">
        <f t="shared" ref="E117:E135" si="5">D117-C117</f>
        <v>240769</v>
      </c>
    </row>
    <row r="118" spans="1:5" ht="15" customHeight="1" x14ac:dyDescent="0.2">
      <c r="A118" s="365" t="s">
        <v>179</v>
      </c>
      <c r="B118" s="332">
        <f>'Institutional Supp'!F8</f>
        <v>0</v>
      </c>
      <c r="C118" s="332">
        <f>'Institutional Supp'!H8</f>
        <v>0</v>
      </c>
      <c r="D118" s="332">
        <f>'Institutional Supp'!J8</f>
        <v>0</v>
      </c>
      <c r="E118" s="669">
        <f t="shared" si="5"/>
        <v>0</v>
      </c>
    </row>
    <row r="119" spans="1:5" ht="15" customHeight="1" x14ac:dyDescent="0.2">
      <c r="A119" s="365" t="s">
        <v>180</v>
      </c>
      <c r="B119" s="332">
        <f>'Institutional Supp'!F9</f>
        <v>1098139.6100000001</v>
      </c>
      <c r="C119" s="332">
        <f>'Institutional Supp'!H9</f>
        <v>1098173</v>
      </c>
      <c r="D119" s="332">
        <f>'Institutional Supp'!J9</f>
        <v>1065228</v>
      </c>
      <c r="E119" s="669">
        <f t="shared" si="5"/>
        <v>-32945</v>
      </c>
    </row>
    <row r="120" spans="1:5" s="77" customFormat="1" ht="15" customHeight="1" x14ac:dyDescent="0.25">
      <c r="A120" s="81" t="s">
        <v>181</v>
      </c>
      <c r="B120" s="338">
        <f>B119+B118+B117</f>
        <v>3632823.5</v>
      </c>
      <c r="C120" s="338">
        <f>C119+C118+C117</f>
        <v>3632863</v>
      </c>
      <c r="D120" s="338">
        <f>D119+D118+D117</f>
        <v>3840687</v>
      </c>
      <c r="E120" s="670">
        <f t="shared" si="5"/>
        <v>207824</v>
      </c>
    </row>
    <row r="121" spans="1:5" ht="15" customHeight="1" x14ac:dyDescent="0.2">
      <c r="A121" s="365" t="s">
        <v>261</v>
      </c>
      <c r="B121" s="332">
        <f>'Institutional Supp'!F12</f>
        <v>32408.07</v>
      </c>
      <c r="C121" s="332">
        <f>'Institutional Supp'!H12</f>
        <v>32505.14</v>
      </c>
      <c r="D121" s="332">
        <f>'Institutional Supp'!J12</f>
        <v>29750</v>
      </c>
      <c r="E121" s="669">
        <f t="shared" si="5"/>
        <v>-2755.1399999999994</v>
      </c>
    </row>
    <row r="122" spans="1:5" ht="15" customHeight="1" x14ac:dyDescent="0.2">
      <c r="A122" s="365" t="s">
        <v>262</v>
      </c>
      <c r="B122" s="332">
        <f>'Institutional Supp'!F14</f>
        <v>447413.84</v>
      </c>
      <c r="C122" s="332">
        <f>'Institutional Supp'!H14</f>
        <v>447426.93</v>
      </c>
      <c r="D122" s="332">
        <f>'Institutional Supp'!J14</f>
        <v>563899</v>
      </c>
      <c r="E122" s="669">
        <f t="shared" si="5"/>
        <v>116472.07</v>
      </c>
    </row>
    <row r="123" spans="1:5" ht="15" customHeight="1" x14ac:dyDescent="0.2">
      <c r="A123" s="365" t="s">
        <v>263</v>
      </c>
      <c r="B123" s="332">
        <f>'Institutional Supp'!F16</f>
        <v>43522.15</v>
      </c>
      <c r="C123" s="332">
        <f>'Institutional Supp'!H16</f>
        <v>44208.28</v>
      </c>
      <c r="D123" s="332">
        <f>'Institutional Supp'!J16</f>
        <v>56400</v>
      </c>
      <c r="E123" s="669">
        <f t="shared" si="5"/>
        <v>12191.720000000001</v>
      </c>
    </row>
    <row r="124" spans="1:5" s="77" customFormat="1" ht="15" customHeight="1" x14ac:dyDescent="0.25">
      <c r="A124" s="81" t="s">
        <v>185</v>
      </c>
      <c r="B124" s="338">
        <f>B123+B122+B121</f>
        <v>523344.06000000006</v>
      </c>
      <c r="C124" s="338">
        <f>C123+C122+C121</f>
        <v>524140.35</v>
      </c>
      <c r="D124" s="338">
        <f>D123+D122+D121</f>
        <v>650049</v>
      </c>
      <c r="E124" s="670">
        <f t="shared" si="5"/>
        <v>125908.65000000002</v>
      </c>
    </row>
    <row r="125" spans="1:5" ht="15" customHeight="1" x14ac:dyDescent="0.2">
      <c r="A125" s="365" t="s">
        <v>264</v>
      </c>
      <c r="B125" s="332">
        <f>'Institutional Supp'!F27</f>
        <v>63215.1</v>
      </c>
      <c r="C125" s="332">
        <f>'Institutional Supp'!H27</f>
        <v>63216</v>
      </c>
      <c r="D125" s="332">
        <f>'Institutional Supp'!J27</f>
        <v>70500</v>
      </c>
      <c r="E125" s="669">
        <f t="shared" si="5"/>
        <v>7284</v>
      </c>
    </row>
    <row r="126" spans="1:5" ht="15" customHeight="1" x14ac:dyDescent="0.2">
      <c r="A126" s="365" t="s">
        <v>265</v>
      </c>
      <c r="B126" s="332">
        <f>'Institutional Supp'!F29</f>
        <v>449525.8</v>
      </c>
      <c r="C126" s="332">
        <f>'Institutional Supp'!H29</f>
        <v>449531</v>
      </c>
      <c r="D126" s="332">
        <f>'Institutional Supp'!J29</f>
        <v>438841.32</v>
      </c>
      <c r="E126" s="669">
        <f t="shared" si="5"/>
        <v>-10689.679999999993</v>
      </c>
    </row>
    <row r="127" spans="1:5" ht="15" customHeight="1" x14ac:dyDescent="0.2">
      <c r="A127" s="365" t="s">
        <v>266</v>
      </c>
      <c r="B127" s="332">
        <f>'Institutional Supp'!F37</f>
        <v>0</v>
      </c>
      <c r="C127" s="332">
        <f>'Institutional Supp'!H37</f>
        <v>0</v>
      </c>
      <c r="D127" s="332">
        <f>'Institutional Supp'!J37</f>
        <v>0</v>
      </c>
      <c r="E127" s="669">
        <f t="shared" si="5"/>
        <v>0</v>
      </c>
    </row>
    <row r="128" spans="1:5" ht="15" customHeight="1" x14ac:dyDescent="0.2">
      <c r="A128" s="365" t="s">
        <v>1072</v>
      </c>
      <c r="B128" s="332">
        <f>'Institutional Supp'!F39</f>
        <v>0</v>
      </c>
      <c r="C128" s="332">
        <f>'Institutional Supp'!H39</f>
        <v>0</v>
      </c>
      <c r="D128" s="332">
        <f>'Institutional Supp'!J39</f>
        <v>0</v>
      </c>
      <c r="E128" s="669">
        <f t="shared" si="5"/>
        <v>0</v>
      </c>
    </row>
    <row r="129" spans="1:5" s="77" customFormat="1" ht="15" customHeight="1" x14ac:dyDescent="0.25">
      <c r="A129" s="81" t="s">
        <v>190</v>
      </c>
      <c r="B129" s="338">
        <f>B128+B127+B126+B125</f>
        <v>512740.89999999997</v>
      </c>
      <c r="C129" s="338">
        <f>C128+C127+C126+C125</f>
        <v>512747</v>
      </c>
      <c r="D129" s="338">
        <f>D128+D127+D126+D125</f>
        <v>509341.32</v>
      </c>
      <c r="E129" s="670">
        <f t="shared" si="5"/>
        <v>-3405.679999999993</v>
      </c>
    </row>
    <row r="130" spans="1:5" ht="15" customHeight="1" x14ac:dyDescent="0.2">
      <c r="A130" s="365" t="s">
        <v>267</v>
      </c>
      <c r="B130" s="332">
        <f>'Institutional Supp'!F32+'Institutional Supp'!F34</f>
        <v>158792.94</v>
      </c>
      <c r="C130" s="332">
        <f>'Institutional Supp'!H32+'Institutional Supp'!H34</f>
        <v>159215.65</v>
      </c>
      <c r="D130" s="332">
        <f>'Institutional Supp'!J32+'Institutional Supp'!J34</f>
        <v>122500</v>
      </c>
      <c r="E130" s="669">
        <f t="shared" si="5"/>
        <v>-36715.649999999994</v>
      </c>
    </row>
    <row r="131" spans="1:5" ht="15" customHeight="1" x14ac:dyDescent="0.2">
      <c r="A131" s="365" t="s">
        <v>268</v>
      </c>
      <c r="B131" s="332">
        <f>'Institutional Supp'!F31</f>
        <v>0</v>
      </c>
      <c r="C131" s="332">
        <f>'Institutional Supp'!H31</f>
        <v>0</v>
      </c>
      <c r="D131" s="332">
        <f>'Institutional Supp'!J31</f>
        <v>0</v>
      </c>
      <c r="E131" s="669">
        <f t="shared" si="5"/>
        <v>0</v>
      </c>
    </row>
    <row r="132" spans="1:5" ht="15" customHeight="1" x14ac:dyDescent="0.2">
      <c r="A132" s="365" t="s">
        <v>269</v>
      </c>
      <c r="B132" s="332">
        <f>'Institutional Supp'!F33</f>
        <v>0</v>
      </c>
      <c r="C132" s="332">
        <f>'Institutional Supp'!H33</f>
        <v>0</v>
      </c>
      <c r="D132" s="332">
        <f>'Institutional Supp'!J33</f>
        <v>0</v>
      </c>
      <c r="E132" s="669">
        <f t="shared" si="5"/>
        <v>0</v>
      </c>
    </row>
    <row r="133" spans="1:5" s="77" customFormat="1" ht="15" customHeight="1" x14ac:dyDescent="0.25">
      <c r="A133" s="81" t="s">
        <v>194</v>
      </c>
      <c r="B133" s="338">
        <f>B132+B131+B130</f>
        <v>158792.94</v>
      </c>
      <c r="C133" s="338">
        <f>C132+C131+C130</f>
        <v>159215.65</v>
      </c>
      <c r="D133" s="338">
        <f>D132+D131+D130</f>
        <v>122500</v>
      </c>
      <c r="E133" s="670">
        <f t="shared" si="5"/>
        <v>-36715.649999999994</v>
      </c>
    </row>
    <row r="134" spans="1:5" s="77" customFormat="1" ht="15" customHeight="1" x14ac:dyDescent="0.25">
      <c r="A134" s="81" t="s">
        <v>295</v>
      </c>
      <c r="B134" s="338">
        <f>'Institutional Supp'!F41</f>
        <v>0</v>
      </c>
      <c r="C134" s="338">
        <f>'Institutional Supp'!H41</f>
        <v>0</v>
      </c>
      <c r="D134" s="338">
        <f>'Institutional Supp'!J41</f>
        <v>0</v>
      </c>
      <c r="E134" s="670">
        <f>D134-C134</f>
        <v>0</v>
      </c>
    </row>
    <row r="135" spans="1:5" s="77" customFormat="1" ht="15" customHeight="1" x14ac:dyDescent="0.25">
      <c r="A135" s="367" t="s">
        <v>270</v>
      </c>
      <c r="B135" s="334">
        <f>B133+B129+B124+B120+B134</f>
        <v>4827701.4000000004</v>
      </c>
      <c r="C135" s="334">
        <f>C133+C129+C124+C120+C134</f>
        <v>4828966</v>
      </c>
      <c r="D135" s="334">
        <f>D133+D129+D124+D120+D134</f>
        <v>5122577.32</v>
      </c>
      <c r="E135" s="671">
        <f t="shared" si="5"/>
        <v>293611.3200000003</v>
      </c>
    </row>
    <row r="136" spans="1:5" ht="15" customHeight="1" x14ac:dyDescent="0.2">
      <c r="A136" s="371" t="s">
        <v>117</v>
      </c>
      <c r="B136" s="664"/>
      <c r="C136" s="664"/>
      <c r="D136" s="664"/>
      <c r="E136" s="675"/>
    </row>
    <row r="137" spans="1:5" ht="15" customHeight="1" x14ac:dyDescent="0.25">
      <c r="A137" s="81" t="s">
        <v>277</v>
      </c>
      <c r="B137" s="667" t="s">
        <v>135</v>
      </c>
      <c r="C137" s="667" t="s">
        <v>136</v>
      </c>
      <c r="D137" s="667" t="s">
        <v>136</v>
      </c>
      <c r="E137" s="668" t="str">
        <f>E115</f>
        <v>2024-25 +/-</v>
      </c>
    </row>
    <row r="138" spans="1:5" ht="15" customHeight="1" x14ac:dyDescent="0.25">
      <c r="A138" s="78" t="s">
        <v>278</v>
      </c>
      <c r="B138" s="667" t="str">
        <f>B116</f>
        <v>2023-24</v>
      </c>
      <c r="C138" s="667" t="str">
        <f>C116</f>
        <v>2023-24</v>
      </c>
      <c r="D138" s="667" t="str">
        <f>D116</f>
        <v>2024-25</v>
      </c>
      <c r="E138" s="668" t="str">
        <f>E116</f>
        <v>2023-24</v>
      </c>
    </row>
    <row r="139" spans="1:5" ht="15" customHeight="1" x14ac:dyDescent="0.2">
      <c r="A139" s="372" t="s">
        <v>178</v>
      </c>
      <c r="B139" s="672">
        <f>Scholarships!F7</f>
        <v>0</v>
      </c>
      <c r="C139" s="672">
        <f>Scholarships!H7</f>
        <v>0</v>
      </c>
      <c r="D139" s="672">
        <f>Scholarships!J7</f>
        <v>0</v>
      </c>
      <c r="E139" s="673">
        <f t="shared" ref="E139:E157" si="6">D139-C139</f>
        <v>0</v>
      </c>
    </row>
    <row r="140" spans="1:5" ht="15" customHeight="1" x14ac:dyDescent="0.2">
      <c r="A140" s="365" t="s">
        <v>179</v>
      </c>
      <c r="B140" s="332">
        <f>Scholarships!F8</f>
        <v>0</v>
      </c>
      <c r="C140" s="332">
        <f>Scholarships!H8</f>
        <v>0</v>
      </c>
      <c r="D140" s="332">
        <f>Scholarships!J8</f>
        <v>0</v>
      </c>
      <c r="E140" s="669">
        <f t="shared" si="6"/>
        <v>0</v>
      </c>
    </row>
    <row r="141" spans="1:5" ht="15" customHeight="1" x14ac:dyDescent="0.2">
      <c r="A141" s="365" t="s">
        <v>180</v>
      </c>
      <c r="B141" s="332">
        <f>Scholarships!F9</f>
        <v>0</v>
      </c>
      <c r="C141" s="332">
        <f>Scholarships!H9</f>
        <v>0</v>
      </c>
      <c r="D141" s="332">
        <f>Scholarships!J9</f>
        <v>0</v>
      </c>
      <c r="E141" s="669">
        <f t="shared" si="6"/>
        <v>0</v>
      </c>
    </row>
    <row r="142" spans="1:5" s="77" customFormat="1" ht="15" customHeight="1" x14ac:dyDescent="0.25">
      <c r="A142" s="81" t="s">
        <v>181</v>
      </c>
      <c r="B142" s="338">
        <f>B141+B140+B139</f>
        <v>0</v>
      </c>
      <c r="C142" s="338">
        <f>C141+C140+C139</f>
        <v>0</v>
      </c>
      <c r="D142" s="338">
        <f>D141+D140+D139</f>
        <v>0</v>
      </c>
      <c r="E142" s="670">
        <f t="shared" si="6"/>
        <v>0</v>
      </c>
    </row>
    <row r="143" spans="1:5" ht="15" customHeight="1" x14ac:dyDescent="0.2">
      <c r="A143" s="365" t="s">
        <v>261</v>
      </c>
      <c r="B143" s="332">
        <f>Scholarships!F12</f>
        <v>0</v>
      </c>
      <c r="C143" s="332">
        <f>Scholarships!H12</f>
        <v>0</v>
      </c>
      <c r="D143" s="332">
        <f>Scholarships!J12</f>
        <v>0</v>
      </c>
      <c r="E143" s="669">
        <f t="shared" si="6"/>
        <v>0</v>
      </c>
    </row>
    <row r="144" spans="1:5" ht="15" customHeight="1" x14ac:dyDescent="0.2">
      <c r="A144" s="365" t="s">
        <v>262</v>
      </c>
      <c r="B144" s="332">
        <f>Scholarships!F14</f>
        <v>0</v>
      </c>
      <c r="C144" s="332">
        <f>Scholarships!H14</f>
        <v>0</v>
      </c>
      <c r="D144" s="332">
        <f>Scholarships!J16</f>
        <v>0</v>
      </c>
      <c r="E144" s="669">
        <f t="shared" si="6"/>
        <v>0</v>
      </c>
    </row>
    <row r="145" spans="1:5" ht="15" customHeight="1" x14ac:dyDescent="0.2">
      <c r="A145" s="365" t="s">
        <v>263</v>
      </c>
      <c r="B145" s="332">
        <f>Scholarships!F16</f>
        <v>0</v>
      </c>
      <c r="C145" s="332">
        <f>Scholarships!H16</f>
        <v>0</v>
      </c>
      <c r="D145" s="332">
        <f>Scholarships!J16</f>
        <v>0</v>
      </c>
      <c r="E145" s="669">
        <f t="shared" si="6"/>
        <v>0</v>
      </c>
    </row>
    <row r="146" spans="1:5" s="77" customFormat="1" ht="15" customHeight="1" x14ac:dyDescent="0.25">
      <c r="A146" s="81" t="s">
        <v>185</v>
      </c>
      <c r="B146" s="338">
        <f>B145+B144+B143</f>
        <v>0</v>
      </c>
      <c r="C146" s="338">
        <f>C145+C144+C143</f>
        <v>0</v>
      </c>
      <c r="D146" s="338">
        <f>D145+D144+D143</f>
        <v>0</v>
      </c>
      <c r="E146" s="670">
        <f t="shared" si="6"/>
        <v>0</v>
      </c>
    </row>
    <row r="147" spans="1:5" ht="15" customHeight="1" x14ac:dyDescent="0.2">
      <c r="A147" s="365" t="s">
        <v>264</v>
      </c>
      <c r="B147" s="332">
        <f>Scholarships!F27</f>
        <v>0</v>
      </c>
      <c r="C147" s="332">
        <f>Scholarships!H27</f>
        <v>0</v>
      </c>
      <c r="D147" s="332">
        <f>Scholarships!J27</f>
        <v>0</v>
      </c>
      <c r="E147" s="669">
        <f t="shared" si="6"/>
        <v>0</v>
      </c>
    </row>
    <row r="148" spans="1:5" ht="15" customHeight="1" x14ac:dyDescent="0.2">
      <c r="A148" s="365" t="s">
        <v>265</v>
      </c>
      <c r="B148" s="332">
        <f>Scholarships!F29</f>
        <v>99305.09</v>
      </c>
      <c r="C148" s="332">
        <f>Scholarships!H29</f>
        <v>99306</v>
      </c>
      <c r="D148" s="332">
        <f>Scholarships!J29</f>
        <v>20000</v>
      </c>
      <c r="E148" s="669">
        <f t="shared" si="6"/>
        <v>-79306</v>
      </c>
    </row>
    <row r="149" spans="1:5" ht="15" customHeight="1" x14ac:dyDescent="0.2">
      <c r="A149" s="365" t="s">
        <v>266</v>
      </c>
      <c r="B149" s="332">
        <f>Scholarships!F37</f>
        <v>0</v>
      </c>
      <c r="C149" s="332">
        <f>Scholarships!H37</f>
        <v>0</v>
      </c>
      <c r="D149" s="332">
        <f>Scholarships!J37</f>
        <v>0</v>
      </c>
      <c r="E149" s="669">
        <f t="shared" si="6"/>
        <v>0</v>
      </c>
    </row>
    <row r="150" spans="1:5" ht="15" customHeight="1" x14ac:dyDescent="0.2">
      <c r="A150" s="365" t="s">
        <v>1072</v>
      </c>
      <c r="B150" s="332">
        <f>Scholarships!F39</f>
        <v>0</v>
      </c>
      <c r="C150" s="332">
        <f>Scholarships!H39</f>
        <v>0</v>
      </c>
      <c r="D150" s="332">
        <f>Scholarships!J39</f>
        <v>0</v>
      </c>
      <c r="E150" s="669">
        <f t="shared" si="6"/>
        <v>0</v>
      </c>
    </row>
    <row r="151" spans="1:5" s="77" customFormat="1" ht="15" customHeight="1" x14ac:dyDescent="0.25">
      <c r="A151" s="81" t="s">
        <v>190</v>
      </c>
      <c r="B151" s="338">
        <f>B150+B149+B148+B147</f>
        <v>99305.09</v>
      </c>
      <c r="C151" s="338">
        <f>C150+C149+C148+C147</f>
        <v>99306</v>
      </c>
      <c r="D151" s="338">
        <f>D150+D149+D148+D147</f>
        <v>20000</v>
      </c>
      <c r="E151" s="670">
        <f t="shared" si="6"/>
        <v>-79306</v>
      </c>
    </row>
    <row r="152" spans="1:5" ht="15" customHeight="1" x14ac:dyDescent="0.2">
      <c r="A152" s="365" t="s">
        <v>267</v>
      </c>
      <c r="B152" s="332">
        <f>Scholarships!F32+Scholarships!F34</f>
        <v>0</v>
      </c>
      <c r="C152" s="332">
        <f>Scholarships!H32+Scholarships!H34</f>
        <v>0</v>
      </c>
      <c r="D152" s="332">
        <f>Scholarships!J32+Scholarships!J34</f>
        <v>0</v>
      </c>
      <c r="E152" s="669">
        <f t="shared" si="6"/>
        <v>0</v>
      </c>
    </row>
    <row r="153" spans="1:5" ht="15" customHeight="1" x14ac:dyDescent="0.2">
      <c r="A153" s="365" t="s">
        <v>268</v>
      </c>
      <c r="B153" s="332">
        <f>Scholarships!F31</f>
        <v>0</v>
      </c>
      <c r="C153" s="332">
        <f>Scholarships!H31</f>
        <v>0</v>
      </c>
      <c r="D153" s="332">
        <f>Scholarships!J31</f>
        <v>0</v>
      </c>
      <c r="E153" s="669">
        <f t="shared" si="6"/>
        <v>0</v>
      </c>
    </row>
    <row r="154" spans="1:5" ht="15" customHeight="1" x14ac:dyDescent="0.2">
      <c r="A154" s="365" t="s">
        <v>269</v>
      </c>
      <c r="B154" s="332">
        <f>Scholarships!F33</f>
        <v>0</v>
      </c>
      <c r="C154" s="332">
        <f>Scholarships!H33</f>
        <v>0</v>
      </c>
      <c r="D154" s="332">
        <f>Scholarships!J33</f>
        <v>0</v>
      </c>
      <c r="E154" s="669">
        <f t="shared" si="6"/>
        <v>0</v>
      </c>
    </row>
    <row r="155" spans="1:5" s="77" customFormat="1" ht="15" customHeight="1" x14ac:dyDescent="0.25">
      <c r="A155" s="81" t="s">
        <v>194</v>
      </c>
      <c r="B155" s="338">
        <f>B154+B153+B152</f>
        <v>0</v>
      </c>
      <c r="C155" s="338">
        <f>C154+C153+C152</f>
        <v>0</v>
      </c>
      <c r="D155" s="338">
        <f>D154+D153+D152</f>
        <v>0</v>
      </c>
      <c r="E155" s="670">
        <f t="shared" si="6"/>
        <v>0</v>
      </c>
    </row>
    <row r="156" spans="1:5" s="77" customFormat="1" ht="15" customHeight="1" x14ac:dyDescent="0.25">
      <c r="A156" s="367" t="s">
        <v>295</v>
      </c>
      <c r="B156" s="334">
        <f>Scholarships!F41</f>
        <v>0</v>
      </c>
      <c r="C156" s="334">
        <f>Scholarships!H41</f>
        <v>0</v>
      </c>
      <c r="D156" s="334">
        <f>Scholarships!J41</f>
        <v>0</v>
      </c>
      <c r="E156" s="671">
        <f>D156-C156</f>
        <v>0</v>
      </c>
    </row>
    <row r="157" spans="1:5" s="77" customFormat="1" ht="15" customHeight="1" x14ac:dyDescent="0.25">
      <c r="A157" s="81" t="s">
        <v>270</v>
      </c>
      <c r="B157" s="340">
        <f>B155+B151+B146+B142+B156</f>
        <v>99305.09</v>
      </c>
      <c r="C157" s="340">
        <f>C155+C151+C146+C142+C156</f>
        <v>99306</v>
      </c>
      <c r="D157" s="340">
        <f>D155+D151+D146+D142+D156</f>
        <v>20000</v>
      </c>
      <c r="E157" s="676">
        <f t="shared" si="6"/>
        <v>-79306</v>
      </c>
    </row>
    <row r="158" spans="1:5" ht="15" customHeight="1" x14ac:dyDescent="0.25">
      <c r="A158" s="366" t="s">
        <v>117</v>
      </c>
      <c r="B158" s="677"/>
      <c r="C158" s="677"/>
      <c r="D158" s="677"/>
      <c r="E158" s="677"/>
    </row>
    <row r="159" spans="1:5" ht="15" customHeight="1" x14ac:dyDescent="0.25">
      <c r="A159" s="81" t="s">
        <v>279</v>
      </c>
      <c r="B159" s="667" t="s">
        <v>135</v>
      </c>
      <c r="C159" s="667" t="s">
        <v>136</v>
      </c>
      <c r="D159" s="667" t="s">
        <v>136</v>
      </c>
      <c r="E159" s="668" t="str">
        <f>E137</f>
        <v>2024-25 +/-</v>
      </c>
    </row>
    <row r="160" spans="1:5" ht="15" customHeight="1" x14ac:dyDescent="0.25">
      <c r="A160" s="83" t="s">
        <v>280</v>
      </c>
      <c r="B160" s="667" t="str">
        <f>B138</f>
        <v>2023-24</v>
      </c>
      <c r="C160" s="667" t="str">
        <f>C138</f>
        <v>2023-24</v>
      </c>
      <c r="D160" s="667" t="str">
        <f>D138</f>
        <v>2024-25</v>
      </c>
      <c r="E160" s="668" t="str">
        <f>E138</f>
        <v>2023-24</v>
      </c>
    </row>
    <row r="161" spans="1:5" ht="15" customHeight="1" x14ac:dyDescent="0.2">
      <c r="A161" s="372" t="s">
        <v>178</v>
      </c>
      <c r="B161" s="672">
        <f>'OP&amp;M'!F7</f>
        <v>523247.27</v>
      </c>
      <c r="C161" s="672">
        <f>'OP&amp;M'!H7</f>
        <v>523252</v>
      </c>
      <c r="D161" s="672">
        <f>'OP&amp;M'!J7</f>
        <v>583634</v>
      </c>
      <c r="E161" s="673">
        <f t="shared" ref="E161:E179" si="7">D161-C161</f>
        <v>60382</v>
      </c>
    </row>
    <row r="162" spans="1:5" ht="15" customHeight="1" x14ac:dyDescent="0.2">
      <c r="A162" s="365" t="s">
        <v>179</v>
      </c>
      <c r="B162" s="332">
        <f>'OP&amp;M'!F8</f>
        <v>0</v>
      </c>
      <c r="C162" s="332">
        <f>'OP&amp;M'!H8</f>
        <v>0</v>
      </c>
      <c r="D162" s="332">
        <f>'OP&amp;M'!J8</f>
        <v>0</v>
      </c>
      <c r="E162" s="669">
        <f t="shared" si="7"/>
        <v>0</v>
      </c>
    </row>
    <row r="163" spans="1:5" ht="15" customHeight="1" x14ac:dyDescent="0.2">
      <c r="A163" s="365" t="s">
        <v>180</v>
      </c>
      <c r="B163" s="332">
        <f>'OP&amp;M'!F9</f>
        <v>266809.12</v>
      </c>
      <c r="C163" s="332">
        <f>'OP&amp;M'!H9</f>
        <v>266858</v>
      </c>
      <c r="D163" s="332">
        <f>'OP&amp;M'!J9</f>
        <v>302557</v>
      </c>
      <c r="E163" s="669">
        <f t="shared" si="7"/>
        <v>35699</v>
      </c>
    </row>
    <row r="164" spans="1:5" s="77" customFormat="1" ht="15" customHeight="1" x14ac:dyDescent="0.25">
      <c r="A164" s="81" t="s">
        <v>181</v>
      </c>
      <c r="B164" s="338">
        <f>B163+B162+B161</f>
        <v>790056.39</v>
      </c>
      <c r="C164" s="338">
        <f>C163+C162+C161</f>
        <v>790110</v>
      </c>
      <c r="D164" s="338">
        <f>D163+D162+D161</f>
        <v>886191</v>
      </c>
      <c r="E164" s="670">
        <f t="shared" si="7"/>
        <v>96081</v>
      </c>
    </row>
    <row r="165" spans="1:5" ht="15" customHeight="1" x14ac:dyDescent="0.2">
      <c r="A165" s="365" t="s">
        <v>261</v>
      </c>
      <c r="B165" s="332">
        <f>'OP&amp;M'!F12</f>
        <v>1803.28</v>
      </c>
      <c r="C165" s="332">
        <f>'OP&amp;M'!H12</f>
        <v>1804</v>
      </c>
      <c r="D165" s="332">
        <f>'OP&amp;M'!J12</f>
        <v>2800</v>
      </c>
      <c r="E165" s="669">
        <f t="shared" si="7"/>
        <v>996</v>
      </c>
    </row>
    <row r="166" spans="1:5" ht="15" customHeight="1" x14ac:dyDescent="0.2">
      <c r="A166" s="365" t="s">
        <v>262</v>
      </c>
      <c r="B166" s="332">
        <f>'OP&amp;M'!F14</f>
        <v>1925166.38</v>
      </c>
      <c r="C166" s="332">
        <f>'OP&amp;M'!H14</f>
        <v>1952573</v>
      </c>
      <c r="D166" s="332">
        <f>'OP&amp;M'!J14</f>
        <v>1670730</v>
      </c>
      <c r="E166" s="669">
        <f t="shared" si="7"/>
        <v>-281843</v>
      </c>
    </row>
    <row r="167" spans="1:5" ht="15" customHeight="1" x14ac:dyDescent="0.2">
      <c r="A167" s="365" t="s">
        <v>263</v>
      </c>
      <c r="B167" s="332">
        <f>'OP&amp;M'!F16</f>
        <v>175364.87</v>
      </c>
      <c r="C167" s="332">
        <f>'OP&amp;M'!H16</f>
        <v>177296</v>
      </c>
      <c r="D167" s="332">
        <f>'OP&amp;M'!J16</f>
        <v>172694.68</v>
      </c>
      <c r="E167" s="669">
        <f t="shared" si="7"/>
        <v>-4601.320000000007</v>
      </c>
    </row>
    <row r="168" spans="1:5" s="77" customFormat="1" ht="15" customHeight="1" x14ac:dyDescent="0.25">
      <c r="A168" s="81" t="s">
        <v>185</v>
      </c>
      <c r="B168" s="338">
        <f>B167+B166+B165</f>
        <v>2102334.5299999998</v>
      </c>
      <c r="C168" s="338">
        <f>C167+C166+C165</f>
        <v>2131673</v>
      </c>
      <c r="D168" s="338">
        <f>D167+D166+D165</f>
        <v>1846224.68</v>
      </c>
      <c r="E168" s="670">
        <f t="shared" si="7"/>
        <v>-285448.32000000007</v>
      </c>
    </row>
    <row r="169" spans="1:5" ht="15" customHeight="1" x14ac:dyDescent="0.2">
      <c r="A169" s="365" t="s">
        <v>264</v>
      </c>
      <c r="B169" s="332">
        <f>'OP&amp;M'!F27</f>
        <v>25985.91</v>
      </c>
      <c r="C169" s="332">
        <f>'OP&amp;M'!H27</f>
        <v>25987</v>
      </c>
      <c r="D169" s="332">
        <f>'OP&amp;M'!J27</f>
        <v>20000</v>
      </c>
      <c r="E169" s="669">
        <f t="shared" si="7"/>
        <v>-5987</v>
      </c>
    </row>
    <row r="170" spans="1:5" ht="15" customHeight="1" x14ac:dyDescent="0.2">
      <c r="A170" s="365" t="s">
        <v>265</v>
      </c>
      <c r="B170" s="332">
        <f>'OP&amp;M'!F29</f>
        <v>0</v>
      </c>
      <c r="C170" s="332">
        <f>'OP&amp;M'!H29</f>
        <v>0</v>
      </c>
      <c r="D170" s="332">
        <f>'OP&amp;M'!J29</f>
        <v>0</v>
      </c>
      <c r="E170" s="669">
        <f t="shared" si="7"/>
        <v>0</v>
      </c>
    </row>
    <row r="171" spans="1:5" ht="15" customHeight="1" x14ac:dyDescent="0.2">
      <c r="A171" s="365" t="s">
        <v>266</v>
      </c>
      <c r="B171" s="332">
        <f>'OP&amp;M'!F37</f>
        <v>0</v>
      </c>
      <c r="C171" s="332">
        <f>'OP&amp;M'!H37</f>
        <v>0</v>
      </c>
      <c r="D171" s="332">
        <f>'OP&amp;M'!J37</f>
        <v>0</v>
      </c>
      <c r="E171" s="669">
        <f t="shared" si="7"/>
        <v>0</v>
      </c>
    </row>
    <row r="172" spans="1:5" ht="15" customHeight="1" x14ac:dyDescent="0.2">
      <c r="A172" s="365" t="s">
        <v>1072</v>
      </c>
      <c r="B172" s="332">
        <f>'OP&amp;M'!F39</f>
        <v>0</v>
      </c>
      <c r="C172" s="332">
        <f>'OP&amp;M'!H39</f>
        <v>0</v>
      </c>
      <c r="D172" s="332">
        <f>'OP&amp;M'!J39</f>
        <v>0</v>
      </c>
      <c r="E172" s="669">
        <f t="shared" si="7"/>
        <v>0</v>
      </c>
    </row>
    <row r="173" spans="1:5" s="77" customFormat="1" ht="15" customHeight="1" x14ac:dyDescent="0.25">
      <c r="A173" s="81" t="s">
        <v>190</v>
      </c>
      <c r="B173" s="338">
        <f>B172+B171+B170+B169</f>
        <v>25985.91</v>
      </c>
      <c r="C173" s="338">
        <f>C172+C171+C170+C169</f>
        <v>25987</v>
      </c>
      <c r="D173" s="338">
        <f>D172+D171+D170+D169</f>
        <v>20000</v>
      </c>
      <c r="E173" s="670">
        <f t="shared" si="7"/>
        <v>-5987</v>
      </c>
    </row>
    <row r="174" spans="1:5" ht="15" customHeight="1" x14ac:dyDescent="0.2">
      <c r="A174" s="365" t="s">
        <v>267</v>
      </c>
      <c r="B174" s="332">
        <f>'OP&amp;M'!F32+'OP&amp;M'!F34</f>
        <v>176506.06</v>
      </c>
      <c r="C174" s="332">
        <f>'OP&amp;M'!H32+'OP&amp;M'!H34</f>
        <v>208106</v>
      </c>
      <c r="D174" s="332">
        <f>'OP&amp;M'!J32+'OP&amp;M'!J34</f>
        <v>130618.88</v>
      </c>
      <c r="E174" s="669">
        <f t="shared" si="7"/>
        <v>-77487.12</v>
      </c>
    </row>
    <row r="175" spans="1:5" ht="15" customHeight="1" x14ac:dyDescent="0.2">
      <c r="A175" s="365" t="s">
        <v>268</v>
      </c>
      <c r="B175" s="332">
        <f>'OP&amp;M'!F31</f>
        <v>0</v>
      </c>
      <c r="C175" s="332">
        <f>'OP&amp;M'!H31</f>
        <v>0</v>
      </c>
      <c r="D175" s="332">
        <f>'OP&amp;M'!J31</f>
        <v>0</v>
      </c>
      <c r="E175" s="669">
        <f t="shared" si="7"/>
        <v>0</v>
      </c>
    </row>
    <row r="176" spans="1:5" ht="15" customHeight="1" x14ac:dyDescent="0.2">
      <c r="A176" s="365" t="s">
        <v>269</v>
      </c>
      <c r="B176" s="332">
        <f>'OP&amp;M'!F33</f>
        <v>0</v>
      </c>
      <c r="C176" s="332">
        <f>'OP&amp;M'!H33</f>
        <v>0</v>
      </c>
      <c r="D176" s="332">
        <f>'OP&amp;M'!J33</f>
        <v>0</v>
      </c>
      <c r="E176" s="669">
        <f t="shared" si="7"/>
        <v>0</v>
      </c>
    </row>
    <row r="177" spans="1:5" s="77" customFormat="1" ht="15" customHeight="1" x14ac:dyDescent="0.25">
      <c r="A177" s="81" t="s">
        <v>194</v>
      </c>
      <c r="B177" s="338">
        <f>B176+B175+B174</f>
        <v>176506.06</v>
      </c>
      <c r="C177" s="338">
        <f>C176+C175+C174</f>
        <v>208106</v>
      </c>
      <c r="D177" s="338">
        <f>D176+D175+D174</f>
        <v>130618.88</v>
      </c>
      <c r="E177" s="670">
        <f t="shared" si="7"/>
        <v>-77487.12</v>
      </c>
    </row>
    <row r="178" spans="1:5" s="77" customFormat="1" ht="15" customHeight="1" x14ac:dyDescent="0.25">
      <c r="A178" s="81" t="s">
        <v>295</v>
      </c>
      <c r="B178" s="338">
        <f>'OP&amp;M'!F41</f>
        <v>0</v>
      </c>
      <c r="C178" s="338">
        <f>'OP&amp;M'!H41</f>
        <v>0</v>
      </c>
      <c r="D178" s="338">
        <f>'OP&amp;M'!J41</f>
        <v>0</v>
      </c>
      <c r="E178" s="670">
        <f>D178-C178</f>
        <v>0</v>
      </c>
    </row>
    <row r="179" spans="1:5" s="77" customFormat="1" ht="15" customHeight="1" x14ac:dyDescent="0.25">
      <c r="A179" s="367" t="s">
        <v>270</v>
      </c>
      <c r="B179" s="334">
        <f>B177+B173+B168+B164+B178</f>
        <v>3094882.89</v>
      </c>
      <c r="C179" s="334">
        <f>C177+C173+C168+C164+C178</f>
        <v>3155876</v>
      </c>
      <c r="D179" s="334">
        <f>D177+D173+D168+D164+D178</f>
        <v>2883034.56</v>
      </c>
      <c r="E179" s="671">
        <f t="shared" si="7"/>
        <v>-272841.43999999994</v>
      </c>
    </row>
    <row r="180" spans="1:5" ht="15" customHeight="1" x14ac:dyDescent="0.2">
      <c r="A180" s="69"/>
      <c r="B180" s="664"/>
      <c r="C180" s="664"/>
      <c r="D180" s="664"/>
      <c r="E180" s="664"/>
    </row>
    <row r="181" spans="1:5" ht="15" customHeight="1" x14ac:dyDescent="0.25">
      <c r="A181" s="81" t="s">
        <v>171</v>
      </c>
      <c r="B181" s="667" t="s">
        <v>135</v>
      </c>
      <c r="C181" s="667" t="s">
        <v>136</v>
      </c>
      <c r="D181" s="667" t="s">
        <v>136</v>
      </c>
      <c r="E181" s="668" t="str">
        <f>E159</f>
        <v>2024-25 +/-</v>
      </c>
    </row>
    <row r="182" spans="1:5" ht="15" customHeight="1" x14ac:dyDescent="0.25">
      <c r="A182" s="371"/>
      <c r="B182" s="667" t="str">
        <f>B160</f>
        <v>2023-24</v>
      </c>
      <c r="C182" s="667" t="str">
        <f>C160</f>
        <v>2023-24</v>
      </c>
      <c r="D182" s="667" t="str">
        <f>D160</f>
        <v>2024-25</v>
      </c>
      <c r="E182" s="668" t="str">
        <f>E160</f>
        <v>2023-24</v>
      </c>
    </row>
    <row r="183" spans="1:5" ht="15" customHeight="1" x14ac:dyDescent="0.2">
      <c r="A183" s="372" t="s">
        <v>178</v>
      </c>
      <c r="B183" s="672">
        <f>B7+B29+B73+B51+B95+B117+B139+B161</f>
        <v>12550173.27</v>
      </c>
      <c r="C183" s="672">
        <f t="shared" ref="B183:D185" si="8">C7+C29+C73+C51+C95+C117+C139+C161</f>
        <v>12570056</v>
      </c>
      <c r="D183" s="672">
        <f t="shared" si="8"/>
        <v>12517084.01</v>
      </c>
      <c r="E183" s="673">
        <f t="shared" ref="E183:E201" si="9">D183-C183</f>
        <v>-52971.990000000224</v>
      </c>
    </row>
    <row r="184" spans="1:5" ht="15" customHeight="1" x14ac:dyDescent="0.2">
      <c r="A184" s="365" t="s">
        <v>179</v>
      </c>
      <c r="B184" s="332">
        <f t="shared" si="8"/>
        <v>0</v>
      </c>
      <c r="C184" s="332">
        <f t="shared" si="8"/>
        <v>0</v>
      </c>
      <c r="D184" s="332">
        <f t="shared" si="8"/>
        <v>0</v>
      </c>
      <c r="E184" s="669">
        <f t="shared" si="9"/>
        <v>0</v>
      </c>
    </row>
    <row r="185" spans="1:5" ht="15" customHeight="1" x14ac:dyDescent="0.2">
      <c r="A185" s="365" t="s">
        <v>180</v>
      </c>
      <c r="B185" s="332">
        <f>B9+B31+B75+B53+B97+B119+B141+B163</f>
        <v>5205984.58</v>
      </c>
      <c r="C185" s="332">
        <f t="shared" si="8"/>
        <v>5219830</v>
      </c>
      <c r="D185" s="332">
        <f t="shared" si="8"/>
        <v>4953822.99</v>
      </c>
      <c r="E185" s="669">
        <f t="shared" si="9"/>
        <v>-266007.00999999978</v>
      </c>
    </row>
    <row r="186" spans="1:5" s="77" customFormat="1" ht="15" customHeight="1" x14ac:dyDescent="0.25">
      <c r="A186" s="81" t="s">
        <v>181</v>
      </c>
      <c r="B186" s="338">
        <f>B185+B184+B183</f>
        <v>17756157.850000001</v>
      </c>
      <c r="C186" s="338">
        <f>C185+C184+C183</f>
        <v>17789886</v>
      </c>
      <c r="D186" s="338">
        <f>D185+D184+D183</f>
        <v>17470907</v>
      </c>
      <c r="E186" s="670">
        <f t="shared" si="9"/>
        <v>-318979</v>
      </c>
    </row>
    <row r="187" spans="1:5" ht="15" customHeight="1" x14ac:dyDescent="0.2">
      <c r="A187" s="365" t="s">
        <v>261</v>
      </c>
      <c r="B187" s="332">
        <f t="shared" ref="B187:D189" si="10">B11+B33+B77+B55+B99+B121+B143+B165</f>
        <v>104991.34</v>
      </c>
      <c r="C187" s="332">
        <f t="shared" si="10"/>
        <v>128147.14</v>
      </c>
      <c r="D187" s="332">
        <f t="shared" si="10"/>
        <v>134016</v>
      </c>
      <c r="E187" s="669">
        <f t="shared" si="9"/>
        <v>5868.8600000000006</v>
      </c>
    </row>
    <row r="188" spans="1:5" ht="15" customHeight="1" x14ac:dyDescent="0.2">
      <c r="A188" s="365" t="s">
        <v>262</v>
      </c>
      <c r="B188" s="332">
        <f t="shared" si="10"/>
        <v>2851773.27</v>
      </c>
      <c r="C188" s="332">
        <f t="shared" si="10"/>
        <v>2895797.9299999997</v>
      </c>
      <c r="D188" s="332">
        <f t="shared" si="10"/>
        <v>2807918</v>
      </c>
      <c r="E188" s="669">
        <f t="shared" si="9"/>
        <v>-87879.929999999702</v>
      </c>
    </row>
    <row r="189" spans="1:5" ht="15" customHeight="1" x14ac:dyDescent="0.2">
      <c r="A189" s="365" t="s">
        <v>263</v>
      </c>
      <c r="B189" s="332">
        <f t="shared" si="10"/>
        <v>439638.19</v>
      </c>
      <c r="C189" s="332">
        <f t="shared" si="10"/>
        <v>453510.28</v>
      </c>
      <c r="D189" s="332">
        <f t="shared" si="10"/>
        <v>486209.68</v>
      </c>
      <c r="E189" s="669">
        <f t="shared" si="9"/>
        <v>32699.399999999965</v>
      </c>
    </row>
    <row r="190" spans="1:5" s="77" customFormat="1" ht="15" customHeight="1" x14ac:dyDescent="0.25">
      <c r="A190" s="81" t="s">
        <v>185</v>
      </c>
      <c r="B190" s="338">
        <f>B189+B188+B187</f>
        <v>3396402.8</v>
      </c>
      <c r="C190" s="338">
        <f>C189+C188+C187</f>
        <v>3477455.35</v>
      </c>
      <c r="D190" s="338">
        <f>D189+D188+D187</f>
        <v>3428143.68</v>
      </c>
      <c r="E190" s="670">
        <f t="shared" si="9"/>
        <v>-49311.669999999925</v>
      </c>
    </row>
    <row r="191" spans="1:5" ht="15" customHeight="1" x14ac:dyDescent="0.2">
      <c r="A191" s="365" t="s">
        <v>264</v>
      </c>
      <c r="B191" s="332">
        <f t="shared" ref="B191:D194" si="11">B15+B37+B81+B59+B103+B125+B147+B169</f>
        <v>219741.01</v>
      </c>
      <c r="C191" s="332">
        <f t="shared" si="11"/>
        <v>220268</v>
      </c>
      <c r="D191" s="332">
        <f t="shared" si="11"/>
        <v>267000</v>
      </c>
      <c r="E191" s="669">
        <f t="shared" si="9"/>
        <v>46732</v>
      </c>
    </row>
    <row r="192" spans="1:5" ht="15" customHeight="1" x14ac:dyDescent="0.2">
      <c r="A192" s="365" t="s">
        <v>265</v>
      </c>
      <c r="B192" s="332">
        <f t="shared" si="11"/>
        <v>724109.82</v>
      </c>
      <c r="C192" s="332">
        <f t="shared" si="11"/>
        <v>724121</v>
      </c>
      <c r="D192" s="332">
        <f t="shared" si="11"/>
        <v>642841.32000000007</v>
      </c>
      <c r="E192" s="669">
        <f t="shared" si="9"/>
        <v>-81279.679999999935</v>
      </c>
    </row>
    <row r="193" spans="1:5" ht="15" customHeight="1" x14ac:dyDescent="0.2">
      <c r="A193" s="365" t="s">
        <v>266</v>
      </c>
      <c r="B193" s="332">
        <f t="shared" si="11"/>
        <v>0</v>
      </c>
      <c r="C193" s="332">
        <f t="shared" si="11"/>
        <v>0</v>
      </c>
      <c r="D193" s="332">
        <f t="shared" si="11"/>
        <v>0</v>
      </c>
      <c r="E193" s="669">
        <f t="shared" si="9"/>
        <v>0</v>
      </c>
    </row>
    <row r="194" spans="1:5" ht="15" customHeight="1" x14ac:dyDescent="0.2">
      <c r="A194" s="365" t="s">
        <v>1072</v>
      </c>
      <c r="B194" s="332">
        <f t="shared" si="11"/>
        <v>0</v>
      </c>
      <c r="C194" s="332">
        <f t="shared" si="11"/>
        <v>0</v>
      </c>
      <c r="D194" s="332">
        <f t="shared" si="11"/>
        <v>0</v>
      </c>
      <c r="E194" s="669">
        <f t="shared" si="9"/>
        <v>0</v>
      </c>
    </row>
    <row r="195" spans="1:5" s="77" customFormat="1" ht="15" customHeight="1" x14ac:dyDescent="0.25">
      <c r="A195" s="81" t="s">
        <v>190</v>
      </c>
      <c r="B195" s="338">
        <f>B194+B193+B192+B191</f>
        <v>943850.83</v>
      </c>
      <c r="C195" s="338">
        <f>C194+C193+C192+C191</f>
        <v>944389</v>
      </c>
      <c r="D195" s="338">
        <f>D194+D193+D192+D191</f>
        <v>909841.32000000007</v>
      </c>
      <c r="E195" s="670">
        <f t="shared" si="9"/>
        <v>-34547.679999999935</v>
      </c>
    </row>
    <row r="196" spans="1:5" ht="15" customHeight="1" x14ac:dyDescent="0.2">
      <c r="A196" s="365" t="s">
        <v>267</v>
      </c>
      <c r="B196" s="332">
        <f t="shared" ref="B196:D198" si="12">B20+B42+B86+B64+B108+B130+B152+B174</f>
        <v>400362.98</v>
      </c>
      <c r="C196" s="332">
        <f t="shared" si="12"/>
        <v>444447.65</v>
      </c>
      <c r="D196" s="332">
        <f t="shared" si="12"/>
        <v>311321.88</v>
      </c>
      <c r="E196" s="669">
        <f t="shared" si="9"/>
        <v>-133125.77000000002</v>
      </c>
    </row>
    <row r="197" spans="1:5" ht="15" customHeight="1" x14ac:dyDescent="0.2">
      <c r="A197" s="365" t="s">
        <v>268</v>
      </c>
      <c r="B197" s="332">
        <f t="shared" si="12"/>
        <v>0</v>
      </c>
      <c r="C197" s="332">
        <f t="shared" si="12"/>
        <v>0</v>
      </c>
      <c r="D197" s="332">
        <f t="shared" si="12"/>
        <v>0</v>
      </c>
      <c r="E197" s="669">
        <f t="shared" si="9"/>
        <v>0</v>
      </c>
    </row>
    <row r="198" spans="1:5" ht="15" customHeight="1" x14ac:dyDescent="0.2">
      <c r="A198" s="365" t="s">
        <v>269</v>
      </c>
      <c r="B198" s="332">
        <f t="shared" si="12"/>
        <v>0</v>
      </c>
      <c r="C198" s="332">
        <f t="shared" si="12"/>
        <v>0</v>
      </c>
      <c r="D198" s="332">
        <f t="shared" si="12"/>
        <v>0</v>
      </c>
      <c r="E198" s="669">
        <f t="shared" si="9"/>
        <v>0</v>
      </c>
    </row>
    <row r="199" spans="1:5" s="77" customFormat="1" ht="15" customHeight="1" x14ac:dyDescent="0.25">
      <c r="A199" s="81" t="s">
        <v>194</v>
      </c>
      <c r="B199" s="338">
        <f>B198+B197+B196</f>
        <v>400362.98</v>
      </c>
      <c r="C199" s="338">
        <f>C198+C197+C196</f>
        <v>444447.65</v>
      </c>
      <c r="D199" s="338">
        <f>D198+D197+D196</f>
        <v>311321.88</v>
      </c>
      <c r="E199" s="670">
        <f t="shared" si="9"/>
        <v>-133125.77000000002</v>
      </c>
    </row>
    <row r="200" spans="1:5" s="77" customFormat="1" ht="15" customHeight="1" x14ac:dyDescent="0.25">
      <c r="A200" s="81" t="s">
        <v>295</v>
      </c>
      <c r="B200" s="338">
        <f>B24+B46+B90+B68+B112+B134+B156+B178</f>
        <v>0</v>
      </c>
      <c r="C200" s="338">
        <f>C24+C46+C90+C68+C112+C134+C156+C178</f>
        <v>0</v>
      </c>
      <c r="D200" s="338">
        <f>D24+D46+D90+D68+D112+D134+D156+D178</f>
        <v>0</v>
      </c>
      <c r="E200" s="670">
        <f>D200-C200</f>
        <v>0</v>
      </c>
    </row>
    <row r="201" spans="1:5" s="77" customFormat="1" ht="15" customHeight="1" x14ac:dyDescent="0.25">
      <c r="A201" s="82" t="s">
        <v>270</v>
      </c>
      <c r="B201" s="334">
        <f>B199+B195+B190+B186+B200</f>
        <v>22496774.460000001</v>
      </c>
      <c r="C201" s="334">
        <f>C199+C195+C190+C186+C200</f>
        <v>22656178</v>
      </c>
      <c r="D201" s="334">
        <f>D199+D195+D190+D186+D200</f>
        <v>22120213.880000003</v>
      </c>
      <c r="E201" s="671">
        <f t="shared" si="9"/>
        <v>-535964.11999999732</v>
      </c>
    </row>
    <row r="202" spans="1:5" ht="15" customHeight="1" x14ac:dyDescent="0.2">
      <c r="A202" s="69"/>
      <c r="B202" s="664"/>
      <c r="C202" s="664"/>
      <c r="D202" s="664"/>
      <c r="E202" s="664"/>
    </row>
    <row r="203" spans="1:5" ht="15" customHeight="1" x14ac:dyDescent="0.25">
      <c r="A203" s="83" t="s">
        <v>78</v>
      </c>
      <c r="B203" s="667" t="s">
        <v>135</v>
      </c>
      <c r="C203" s="667" t="s">
        <v>136</v>
      </c>
      <c r="D203" s="667" t="s">
        <v>136</v>
      </c>
      <c r="E203" s="668" t="str">
        <f>E181</f>
        <v>2024-25 +/-</v>
      </c>
    </row>
    <row r="204" spans="1:5" ht="15" customHeight="1" x14ac:dyDescent="0.25">
      <c r="A204" s="69"/>
      <c r="B204" s="667" t="str">
        <f>B182</f>
        <v>2023-24</v>
      </c>
      <c r="C204" s="667" t="str">
        <f>C182</f>
        <v>2023-24</v>
      </c>
      <c r="D204" s="667" t="str">
        <f>D182</f>
        <v>2024-25</v>
      </c>
      <c r="E204" s="668" t="str">
        <f>E182</f>
        <v>2023-24</v>
      </c>
    </row>
    <row r="205" spans="1:5" ht="15" customHeight="1" x14ac:dyDescent="0.2">
      <c r="A205" s="372" t="s">
        <v>178</v>
      </c>
      <c r="B205" s="672">
        <f>Hospitals!F7</f>
        <v>0</v>
      </c>
      <c r="C205" s="672">
        <f>Hospitals!H7</f>
        <v>0</v>
      </c>
      <c r="D205" s="672">
        <f>Hospitals!J7</f>
        <v>0</v>
      </c>
      <c r="E205" s="673">
        <f t="shared" ref="E205:E223" si="13">D205-C205</f>
        <v>0</v>
      </c>
    </row>
    <row r="206" spans="1:5" ht="15" customHeight="1" x14ac:dyDescent="0.2">
      <c r="A206" s="365" t="s">
        <v>179</v>
      </c>
      <c r="B206" s="332">
        <f>Hospitals!F8</f>
        <v>0</v>
      </c>
      <c r="C206" s="332">
        <f>Hospitals!H8</f>
        <v>0</v>
      </c>
      <c r="D206" s="332">
        <f>Hospitals!J8</f>
        <v>0</v>
      </c>
      <c r="E206" s="669">
        <f t="shared" si="13"/>
        <v>0</v>
      </c>
    </row>
    <row r="207" spans="1:5" ht="15" customHeight="1" x14ac:dyDescent="0.2">
      <c r="A207" s="365" t="s">
        <v>180</v>
      </c>
      <c r="B207" s="332">
        <f>Hospitals!F9</f>
        <v>0</v>
      </c>
      <c r="C207" s="332">
        <f>Hospitals!H9</f>
        <v>0</v>
      </c>
      <c r="D207" s="332">
        <f>Hospitals!J9</f>
        <v>0</v>
      </c>
      <c r="E207" s="669">
        <f t="shared" si="13"/>
        <v>0</v>
      </c>
    </row>
    <row r="208" spans="1:5" s="77" customFormat="1" ht="15" customHeight="1" x14ac:dyDescent="0.25">
      <c r="A208" s="81" t="s">
        <v>181</v>
      </c>
      <c r="B208" s="338">
        <f>B207+B206+B205</f>
        <v>0</v>
      </c>
      <c r="C208" s="338">
        <f>C207+C206+C205</f>
        <v>0</v>
      </c>
      <c r="D208" s="338">
        <f>D207+D206+D205</f>
        <v>0</v>
      </c>
      <c r="E208" s="670">
        <f t="shared" si="13"/>
        <v>0</v>
      </c>
    </row>
    <row r="209" spans="1:5" ht="15" customHeight="1" x14ac:dyDescent="0.2">
      <c r="A209" s="365" t="s">
        <v>261</v>
      </c>
      <c r="B209" s="332">
        <f>Hospitals!F12</f>
        <v>0</v>
      </c>
      <c r="C209" s="332">
        <f>Hospitals!H12</f>
        <v>0</v>
      </c>
      <c r="D209" s="332">
        <f>Hospitals!J12</f>
        <v>0</v>
      </c>
      <c r="E209" s="669">
        <f t="shared" si="13"/>
        <v>0</v>
      </c>
    </row>
    <row r="210" spans="1:5" ht="15" customHeight="1" x14ac:dyDescent="0.2">
      <c r="A210" s="365" t="s">
        <v>262</v>
      </c>
      <c r="B210" s="332">
        <f>Hospitals!F14</f>
        <v>0</v>
      </c>
      <c r="C210" s="332">
        <f>Hospitals!H14</f>
        <v>0</v>
      </c>
      <c r="D210" s="332">
        <f>Hospitals!J14</f>
        <v>0</v>
      </c>
      <c r="E210" s="669">
        <f t="shared" si="13"/>
        <v>0</v>
      </c>
    </row>
    <row r="211" spans="1:5" ht="15" customHeight="1" x14ac:dyDescent="0.2">
      <c r="A211" s="365" t="s">
        <v>263</v>
      </c>
      <c r="B211" s="332">
        <f>Hospitals!F16</f>
        <v>0</v>
      </c>
      <c r="C211" s="332">
        <f>Hospitals!H16</f>
        <v>0</v>
      </c>
      <c r="D211" s="332">
        <f>Hospitals!J16</f>
        <v>0</v>
      </c>
      <c r="E211" s="669">
        <f t="shared" si="13"/>
        <v>0</v>
      </c>
    </row>
    <row r="212" spans="1:5" s="77" customFormat="1" ht="15" customHeight="1" x14ac:dyDescent="0.25">
      <c r="A212" s="81" t="s">
        <v>185</v>
      </c>
      <c r="B212" s="338">
        <f>B211+B210+B209</f>
        <v>0</v>
      </c>
      <c r="C212" s="338">
        <f>C211+C210+C209</f>
        <v>0</v>
      </c>
      <c r="D212" s="338">
        <f>D211+D210+D209</f>
        <v>0</v>
      </c>
      <c r="E212" s="670">
        <f t="shared" si="13"/>
        <v>0</v>
      </c>
    </row>
    <row r="213" spans="1:5" ht="15" customHeight="1" x14ac:dyDescent="0.2">
      <c r="A213" s="365" t="s">
        <v>264</v>
      </c>
      <c r="B213" s="332">
        <f>Hospitals!F27</f>
        <v>0</v>
      </c>
      <c r="C213" s="332">
        <f>Hospitals!H27</f>
        <v>0</v>
      </c>
      <c r="D213" s="332">
        <f>Hospitals!J27</f>
        <v>0</v>
      </c>
      <c r="E213" s="669">
        <f t="shared" si="13"/>
        <v>0</v>
      </c>
    </row>
    <row r="214" spans="1:5" ht="15" customHeight="1" x14ac:dyDescent="0.2">
      <c r="A214" s="365" t="s">
        <v>265</v>
      </c>
      <c r="B214" s="332">
        <f>Hospitals!F29</f>
        <v>0</v>
      </c>
      <c r="C214" s="332">
        <f>Hospitals!H29</f>
        <v>0</v>
      </c>
      <c r="D214" s="332">
        <f>Hospitals!J29</f>
        <v>0</v>
      </c>
      <c r="E214" s="669">
        <f t="shared" si="13"/>
        <v>0</v>
      </c>
    </row>
    <row r="215" spans="1:5" ht="15" customHeight="1" x14ac:dyDescent="0.2">
      <c r="A215" s="365" t="s">
        <v>266</v>
      </c>
      <c r="B215" s="332">
        <f>Hospitals!F37</f>
        <v>0</v>
      </c>
      <c r="C215" s="332">
        <f>Hospitals!H37</f>
        <v>0</v>
      </c>
      <c r="D215" s="332">
        <f>Hospitals!J37</f>
        <v>0</v>
      </c>
      <c r="E215" s="669">
        <f t="shared" si="13"/>
        <v>0</v>
      </c>
    </row>
    <row r="216" spans="1:5" ht="15" customHeight="1" x14ac:dyDescent="0.2">
      <c r="A216" s="365" t="s">
        <v>1072</v>
      </c>
      <c r="B216" s="332">
        <f>Hospitals!F39</f>
        <v>0</v>
      </c>
      <c r="C216" s="332">
        <f>Hospitals!H39</f>
        <v>0</v>
      </c>
      <c r="D216" s="332">
        <f>Hospitals!J39</f>
        <v>0</v>
      </c>
      <c r="E216" s="669">
        <f t="shared" si="13"/>
        <v>0</v>
      </c>
    </row>
    <row r="217" spans="1:5" s="77" customFormat="1" ht="15" customHeight="1" x14ac:dyDescent="0.25">
      <c r="A217" s="81" t="s">
        <v>190</v>
      </c>
      <c r="B217" s="338">
        <f>B216+B215+B214+B213</f>
        <v>0</v>
      </c>
      <c r="C217" s="338">
        <f>C216+C215+C214+C213</f>
        <v>0</v>
      </c>
      <c r="D217" s="338">
        <f>D216+D215+D214+D213</f>
        <v>0</v>
      </c>
      <c r="E217" s="670">
        <f t="shared" si="13"/>
        <v>0</v>
      </c>
    </row>
    <row r="218" spans="1:5" ht="15" customHeight="1" x14ac:dyDescent="0.2">
      <c r="A218" s="365" t="s">
        <v>267</v>
      </c>
      <c r="B218" s="332">
        <f>Hospitals!F32+Hospitals!F34</f>
        <v>0</v>
      </c>
      <c r="C218" s="332">
        <f>Hospitals!H32+Hospitals!H34</f>
        <v>0</v>
      </c>
      <c r="D218" s="332">
        <f>Hospitals!K32+Hospitals!K34</f>
        <v>0</v>
      </c>
      <c r="E218" s="669">
        <f t="shared" si="13"/>
        <v>0</v>
      </c>
    </row>
    <row r="219" spans="1:5" ht="15" customHeight="1" x14ac:dyDescent="0.2">
      <c r="A219" s="365" t="s">
        <v>268</v>
      </c>
      <c r="B219" s="332">
        <f>Hospitals!F31</f>
        <v>0</v>
      </c>
      <c r="C219" s="332">
        <f>Hospitals!H31</f>
        <v>0</v>
      </c>
      <c r="D219" s="332">
        <f>Hospitals!J31</f>
        <v>0</v>
      </c>
      <c r="E219" s="669">
        <f t="shared" si="13"/>
        <v>0</v>
      </c>
    </row>
    <row r="220" spans="1:5" ht="15" customHeight="1" x14ac:dyDescent="0.2">
      <c r="A220" s="365" t="s">
        <v>269</v>
      </c>
      <c r="B220" s="332">
        <f>Hospitals!F33</f>
        <v>0</v>
      </c>
      <c r="C220" s="332">
        <f>Hospitals!H33</f>
        <v>0</v>
      </c>
      <c r="D220" s="332">
        <f>Hospitals!J33</f>
        <v>0</v>
      </c>
      <c r="E220" s="669">
        <f t="shared" si="13"/>
        <v>0</v>
      </c>
    </row>
    <row r="221" spans="1:5" s="77" customFormat="1" ht="15" customHeight="1" x14ac:dyDescent="0.25">
      <c r="A221" s="81" t="s">
        <v>194</v>
      </c>
      <c r="B221" s="338">
        <f>B220+B219+B218</f>
        <v>0</v>
      </c>
      <c r="C221" s="338">
        <f>C220+C219+C218</f>
        <v>0</v>
      </c>
      <c r="D221" s="338">
        <f>D220+D219+D218</f>
        <v>0</v>
      </c>
      <c r="E221" s="670">
        <f t="shared" si="13"/>
        <v>0</v>
      </c>
    </row>
    <row r="222" spans="1:5" s="77" customFormat="1" ht="15" customHeight="1" x14ac:dyDescent="0.25">
      <c r="A222" s="81" t="s">
        <v>295</v>
      </c>
      <c r="B222" s="338">
        <f>Hospitals!F41</f>
        <v>0</v>
      </c>
      <c r="C222" s="338">
        <f>Hospitals!H41</f>
        <v>0</v>
      </c>
      <c r="D222" s="338">
        <f>Hospitals!J41</f>
        <v>0</v>
      </c>
      <c r="E222" s="670">
        <f>D222-C222</f>
        <v>0</v>
      </c>
    </row>
    <row r="223" spans="1:5" s="77" customFormat="1" ht="15" customHeight="1" x14ac:dyDescent="0.25">
      <c r="A223" s="367" t="s">
        <v>270</v>
      </c>
      <c r="B223" s="334">
        <f>B221+B217+B212+B208+B222</f>
        <v>0</v>
      </c>
      <c r="C223" s="334">
        <f>C221+C217+C212+C208+C222</f>
        <v>0</v>
      </c>
      <c r="D223" s="334">
        <f>D221+D217+D212+D208+D222</f>
        <v>0</v>
      </c>
      <c r="E223" s="671">
        <f t="shared" si="13"/>
        <v>0</v>
      </c>
    </row>
    <row r="224" spans="1:5" ht="15" customHeight="1" x14ac:dyDescent="0.25">
      <c r="A224" s="81"/>
      <c r="B224" s="678"/>
      <c r="C224" s="678"/>
      <c r="D224" s="678"/>
      <c r="E224" s="679"/>
    </row>
    <row r="225" spans="1:5" ht="15" customHeight="1" x14ac:dyDescent="0.25">
      <c r="A225" s="81" t="s">
        <v>102</v>
      </c>
      <c r="B225" s="667" t="s">
        <v>135</v>
      </c>
      <c r="C225" s="667" t="s">
        <v>136</v>
      </c>
      <c r="D225" s="667" t="s">
        <v>136</v>
      </c>
      <c r="E225" s="668" t="str">
        <f>E203</f>
        <v>2024-25 +/-</v>
      </c>
    </row>
    <row r="226" spans="1:5" ht="15" customHeight="1" x14ac:dyDescent="0.25">
      <c r="A226" s="371" t="s">
        <v>117</v>
      </c>
      <c r="B226" s="667" t="str">
        <f>B204</f>
        <v>2023-24</v>
      </c>
      <c r="C226" s="667" t="str">
        <f>C204</f>
        <v>2023-24</v>
      </c>
      <c r="D226" s="667" t="str">
        <f>D204</f>
        <v>2024-25</v>
      </c>
      <c r="E226" s="668" t="str">
        <f>E204</f>
        <v>2023-24</v>
      </c>
    </row>
    <row r="227" spans="1:5" ht="15" customHeight="1" x14ac:dyDescent="0.2">
      <c r="A227" s="372" t="s">
        <v>178</v>
      </c>
      <c r="B227" s="672">
        <f>Transfers!F7</f>
        <v>0</v>
      </c>
      <c r="C227" s="672">
        <f>Transfers!H7</f>
        <v>0</v>
      </c>
      <c r="D227" s="672">
        <f>Transfers!J7</f>
        <v>0</v>
      </c>
      <c r="E227" s="673">
        <f t="shared" ref="E227:E245" si="14">D227-C227</f>
        <v>0</v>
      </c>
    </row>
    <row r="228" spans="1:5" ht="15" customHeight="1" x14ac:dyDescent="0.2">
      <c r="A228" s="365" t="s">
        <v>179</v>
      </c>
      <c r="B228" s="332">
        <f>Transfers!F8</f>
        <v>0</v>
      </c>
      <c r="C228" s="332">
        <f>Transfers!H8</f>
        <v>0</v>
      </c>
      <c r="D228" s="332">
        <f>Transfers!J8</f>
        <v>0</v>
      </c>
      <c r="E228" s="669">
        <f t="shared" si="14"/>
        <v>0</v>
      </c>
    </row>
    <row r="229" spans="1:5" ht="15" customHeight="1" x14ac:dyDescent="0.2">
      <c r="A229" s="365" t="s">
        <v>180</v>
      </c>
      <c r="B229" s="332">
        <f>Transfers!F9</f>
        <v>0</v>
      </c>
      <c r="C229" s="332">
        <f>Transfers!H9</f>
        <v>0</v>
      </c>
      <c r="D229" s="332">
        <f>Transfers!J9</f>
        <v>0</v>
      </c>
      <c r="E229" s="669">
        <f t="shared" si="14"/>
        <v>0</v>
      </c>
    </row>
    <row r="230" spans="1:5" s="77" customFormat="1" ht="15" customHeight="1" x14ac:dyDescent="0.25">
      <c r="A230" s="81" t="s">
        <v>181</v>
      </c>
      <c r="B230" s="338">
        <f>B229+B228+B227</f>
        <v>0</v>
      </c>
      <c r="C230" s="338">
        <f>C229+C228+C227</f>
        <v>0</v>
      </c>
      <c r="D230" s="338">
        <f>D229+D228+D227</f>
        <v>0</v>
      </c>
      <c r="E230" s="670">
        <f t="shared" si="14"/>
        <v>0</v>
      </c>
    </row>
    <row r="231" spans="1:5" ht="15" customHeight="1" x14ac:dyDescent="0.2">
      <c r="A231" s="365" t="s">
        <v>261</v>
      </c>
      <c r="B231" s="332">
        <f>Transfers!F12</f>
        <v>0</v>
      </c>
      <c r="C231" s="332">
        <f>Transfers!H12</f>
        <v>0</v>
      </c>
      <c r="D231" s="332">
        <f>Transfers!J12</f>
        <v>0</v>
      </c>
      <c r="E231" s="669">
        <f t="shared" si="14"/>
        <v>0</v>
      </c>
    </row>
    <row r="232" spans="1:5" ht="15" customHeight="1" x14ac:dyDescent="0.2">
      <c r="A232" s="365" t="s">
        <v>262</v>
      </c>
      <c r="B232" s="332">
        <f>Transfers!F14</f>
        <v>0</v>
      </c>
      <c r="C232" s="332">
        <f>Transfers!H14</f>
        <v>0</v>
      </c>
      <c r="D232" s="332">
        <f>Transfers!J14</f>
        <v>0</v>
      </c>
      <c r="E232" s="669">
        <f t="shared" si="14"/>
        <v>0</v>
      </c>
    </row>
    <row r="233" spans="1:5" ht="15" customHeight="1" x14ac:dyDescent="0.2">
      <c r="A233" s="365" t="s">
        <v>263</v>
      </c>
      <c r="B233" s="332">
        <f>Transfers!F16</f>
        <v>0</v>
      </c>
      <c r="C233" s="332">
        <f>Transfers!H16</f>
        <v>0</v>
      </c>
      <c r="D233" s="332">
        <f>Transfers!J16</f>
        <v>0</v>
      </c>
      <c r="E233" s="669">
        <f t="shared" si="14"/>
        <v>0</v>
      </c>
    </row>
    <row r="234" spans="1:5" s="77" customFormat="1" ht="15" customHeight="1" x14ac:dyDescent="0.25">
      <c r="A234" s="81" t="s">
        <v>185</v>
      </c>
      <c r="B234" s="338">
        <f>B233+B232+B231</f>
        <v>0</v>
      </c>
      <c r="C234" s="338">
        <f>C233+C232+C231</f>
        <v>0</v>
      </c>
      <c r="D234" s="338">
        <f>D233+D232+D231</f>
        <v>0</v>
      </c>
      <c r="E234" s="670">
        <f t="shared" si="14"/>
        <v>0</v>
      </c>
    </row>
    <row r="235" spans="1:5" ht="15" customHeight="1" x14ac:dyDescent="0.2">
      <c r="A235" s="365" t="s">
        <v>264</v>
      </c>
      <c r="B235" s="332">
        <f>Transfers!F27</f>
        <v>0</v>
      </c>
      <c r="C235" s="332">
        <f>Transfers!H27</f>
        <v>0</v>
      </c>
      <c r="D235" s="332">
        <f>Transfers!J27</f>
        <v>0</v>
      </c>
      <c r="E235" s="669">
        <f t="shared" si="14"/>
        <v>0</v>
      </c>
    </row>
    <row r="236" spans="1:5" ht="15" customHeight="1" x14ac:dyDescent="0.2">
      <c r="A236" s="365" t="s">
        <v>265</v>
      </c>
      <c r="B236" s="332">
        <f>Transfers!F29</f>
        <v>0</v>
      </c>
      <c r="C236" s="332">
        <f>Transfers!H29</f>
        <v>0</v>
      </c>
      <c r="D236" s="332">
        <f>Transfers!J29</f>
        <v>0</v>
      </c>
      <c r="E236" s="669">
        <f t="shared" si="14"/>
        <v>0</v>
      </c>
    </row>
    <row r="237" spans="1:5" ht="15" customHeight="1" x14ac:dyDescent="0.2">
      <c r="A237" s="365" t="s">
        <v>266</v>
      </c>
      <c r="B237" s="332">
        <f>Transfers!F37</f>
        <v>0</v>
      </c>
      <c r="C237" s="332">
        <f>Transfers!H37</f>
        <v>0</v>
      </c>
      <c r="D237" s="332">
        <f>Transfers!J37</f>
        <v>0</v>
      </c>
      <c r="E237" s="669">
        <f t="shared" si="14"/>
        <v>0</v>
      </c>
    </row>
    <row r="238" spans="1:5" ht="15" customHeight="1" x14ac:dyDescent="0.2">
      <c r="A238" s="365" t="s">
        <v>1072</v>
      </c>
      <c r="B238" s="332">
        <f>Transfers!F39</f>
        <v>1277804</v>
      </c>
      <c r="C238" s="332">
        <f>Transfers!H39</f>
        <v>1277806</v>
      </c>
      <c r="D238" s="332">
        <f>Transfers!J39</f>
        <v>1019850</v>
      </c>
      <c r="E238" s="669">
        <f t="shared" si="14"/>
        <v>-257956</v>
      </c>
    </row>
    <row r="239" spans="1:5" s="77" customFormat="1" ht="15" customHeight="1" x14ac:dyDescent="0.25">
      <c r="A239" s="81" t="s">
        <v>190</v>
      </c>
      <c r="B239" s="338">
        <f>B238+B237+B236+B235</f>
        <v>1277804</v>
      </c>
      <c r="C239" s="338">
        <f>C238+C237+C236+C235</f>
        <v>1277806</v>
      </c>
      <c r="D239" s="338">
        <f>D238+D237+D236+D235</f>
        <v>1019850</v>
      </c>
      <c r="E239" s="670">
        <f t="shared" si="14"/>
        <v>-257956</v>
      </c>
    </row>
    <row r="240" spans="1:5" ht="15" customHeight="1" x14ac:dyDescent="0.2">
      <c r="A240" s="365" t="s">
        <v>267</v>
      </c>
      <c r="B240" s="332">
        <f>Transfers!F32+Transfers!F34</f>
        <v>0</v>
      </c>
      <c r="C240" s="332">
        <f>Transfers!H32+Transfers!H34</f>
        <v>0</v>
      </c>
      <c r="D240" s="332">
        <f>Transfers!J32+Transfers!J34</f>
        <v>0</v>
      </c>
      <c r="E240" s="669">
        <f t="shared" si="14"/>
        <v>0</v>
      </c>
    </row>
    <row r="241" spans="1:5" ht="15" customHeight="1" x14ac:dyDescent="0.2">
      <c r="A241" s="365" t="s">
        <v>268</v>
      </c>
      <c r="B241" s="332">
        <f>Transfers!F31</f>
        <v>0</v>
      </c>
      <c r="C241" s="332">
        <f>Transfers!H31</f>
        <v>0</v>
      </c>
      <c r="D241" s="332">
        <f>Transfers!J31</f>
        <v>0</v>
      </c>
      <c r="E241" s="669">
        <f t="shared" si="14"/>
        <v>0</v>
      </c>
    </row>
    <row r="242" spans="1:5" ht="15" customHeight="1" x14ac:dyDescent="0.2">
      <c r="A242" s="365" t="s">
        <v>269</v>
      </c>
      <c r="B242" s="332">
        <f>Transfers!F33</f>
        <v>0</v>
      </c>
      <c r="C242" s="332">
        <f>Transfers!H33</f>
        <v>0</v>
      </c>
      <c r="D242" s="332">
        <f>Transfers!J33</f>
        <v>0</v>
      </c>
      <c r="E242" s="669">
        <f t="shared" si="14"/>
        <v>0</v>
      </c>
    </row>
    <row r="243" spans="1:5" s="77" customFormat="1" ht="15" customHeight="1" x14ac:dyDescent="0.25">
      <c r="A243" s="81" t="s">
        <v>194</v>
      </c>
      <c r="B243" s="338">
        <f>B242+B241+B240</f>
        <v>0</v>
      </c>
      <c r="C243" s="338">
        <f>C242+C241+C240</f>
        <v>0</v>
      </c>
      <c r="D243" s="338">
        <f>D242+D241+D240</f>
        <v>0</v>
      </c>
      <c r="E243" s="670">
        <f t="shared" si="14"/>
        <v>0</v>
      </c>
    </row>
    <row r="244" spans="1:5" s="77" customFormat="1" ht="15" customHeight="1" x14ac:dyDescent="0.25">
      <c r="A244" s="81" t="s">
        <v>295</v>
      </c>
      <c r="B244" s="338">
        <f>Transfers!F41</f>
        <v>0</v>
      </c>
      <c r="C244" s="338">
        <f>Transfers!H41</f>
        <v>0</v>
      </c>
      <c r="D244" s="338">
        <f>Transfers!J41</f>
        <v>0</v>
      </c>
      <c r="E244" s="670">
        <f>D244-C244</f>
        <v>0</v>
      </c>
    </row>
    <row r="245" spans="1:5" s="77" customFormat="1" ht="15" customHeight="1" x14ac:dyDescent="0.25">
      <c r="A245" s="367" t="s">
        <v>270</v>
      </c>
      <c r="B245" s="334">
        <f>B243+B239+B234+B230+B244</f>
        <v>1277804</v>
      </c>
      <c r="C245" s="334">
        <f>C243+C239+C234+C230+C244</f>
        <v>1277806</v>
      </c>
      <c r="D245" s="334">
        <f>D243+D239+D234+D230+D244</f>
        <v>1019850</v>
      </c>
      <c r="E245" s="671">
        <f t="shared" si="14"/>
        <v>-257956</v>
      </c>
    </row>
    <row r="246" spans="1:5" ht="15" customHeight="1" x14ac:dyDescent="0.2">
      <c r="A246" s="69" t="s">
        <v>117</v>
      </c>
      <c r="B246" s="664"/>
      <c r="C246" s="664"/>
      <c r="D246" s="664"/>
      <c r="E246" s="664"/>
    </row>
    <row r="247" spans="1:5" ht="15" customHeight="1" x14ac:dyDescent="0.25">
      <c r="A247" s="81" t="s">
        <v>281</v>
      </c>
      <c r="B247" s="667" t="s">
        <v>135</v>
      </c>
      <c r="C247" s="667" t="s">
        <v>136</v>
      </c>
      <c r="D247" s="667" t="s">
        <v>136</v>
      </c>
      <c r="E247" s="668" t="str">
        <f>E225</f>
        <v>2024-25 +/-</v>
      </c>
    </row>
    <row r="248" spans="1:5" ht="15" customHeight="1" x14ac:dyDescent="0.25">
      <c r="A248" s="78"/>
      <c r="B248" s="667" t="str">
        <f>B226</f>
        <v>2023-24</v>
      </c>
      <c r="C248" s="667" t="str">
        <f>C226</f>
        <v>2023-24</v>
      </c>
      <c r="D248" s="667" t="str">
        <f>D226</f>
        <v>2024-25</v>
      </c>
      <c r="E248" s="668" t="str">
        <f>E226</f>
        <v>2023-24</v>
      </c>
    </row>
    <row r="249" spans="1:5" ht="15" customHeight="1" x14ac:dyDescent="0.2">
      <c r="A249" s="372" t="s">
        <v>178</v>
      </c>
      <c r="B249" s="672">
        <v>0</v>
      </c>
      <c r="C249" s="672">
        <v>0</v>
      </c>
      <c r="D249" s="672">
        <v>0</v>
      </c>
      <c r="E249" s="673">
        <f t="shared" ref="E249:E267" si="15">D249-C249</f>
        <v>0</v>
      </c>
    </row>
    <row r="250" spans="1:5" ht="15" customHeight="1" x14ac:dyDescent="0.2">
      <c r="A250" s="365" t="s">
        <v>179</v>
      </c>
      <c r="B250" s="332">
        <v>0</v>
      </c>
      <c r="C250" s="332">
        <v>0</v>
      </c>
      <c r="D250" s="332">
        <v>0</v>
      </c>
      <c r="E250" s="669">
        <f t="shared" si="15"/>
        <v>0</v>
      </c>
    </row>
    <row r="251" spans="1:5" ht="15" customHeight="1" x14ac:dyDescent="0.2">
      <c r="A251" s="365" t="s">
        <v>180</v>
      </c>
      <c r="B251" s="332">
        <v>0</v>
      </c>
      <c r="C251" s="332">
        <v>0</v>
      </c>
      <c r="D251" s="332">
        <v>0</v>
      </c>
      <c r="E251" s="669">
        <f t="shared" si="15"/>
        <v>0</v>
      </c>
    </row>
    <row r="252" spans="1:5" s="77" customFormat="1" ht="15" customHeight="1" x14ac:dyDescent="0.25">
      <c r="A252" s="81" t="s">
        <v>181</v>
      </c>
      <c r="B252" s="338">
        <f>B251+B250+B249</f>
        <v>0</v>
      </c>
      <c r="C252" s="338">
        <f>C251+C250+C249</f>
        <v>0</v>
      </c>
      <c r="D252" s="338">
        <f>D251+D250+D249</f>
        <v>0</v>
      </c>
      <c r="E252" s="670">
        <f t="shared" si="15"/>
        <v>0</v>
      </c>
    </row>
    <row r="253" spans="1:5" ht="15" customHeight="1" x14ac:dyDescent="0.2">
      <c r="A253" s="365" t="s">
        <v>261</v>
      </c>
      <c r="B253" s="332">
        <v>0</v>
      </c>
      <c r="C253" s="332">
        <v>0</v>
      </c>
      <c r="D253" s="332">
        <v>0</v>
      </c>
      <c r="E253" s="669">
        <f t="shared" si="15"/>
        <v>0</v>
      </c>
    </row>
    <row r="254" spans="1:5" ht="15" customHeight="1" x14ac:dyDescent="0.2">
      <c r="A254" s="365" t="s">
        <v>262</v>
      </c>
      <c r="B254" s="332">
        <v>0</v>
      </c>
      <c r="C254" s="332">
        <v>0</v>
      </c>
      <c r="D254" s="332">
        <v>0</v>
      </c>
      <c r="E254" s="669">
        <f t="shared" si="15"/>
        <v>0</v>
      </c>
    </row>
    <row r="255" spans="1:5" ht="15" customHeight="1" x14ac:dyDescent="0.2">
      <c r="A255" s="365" t="s">
        <v>263</v>
      </c>
      <c r="B255" s="332">
        <v>0</v>
      </c>
      <c r="C255" s="332">
        <v>0</v>
      </c>
      <c r="D255" s="332">
        <v>0</v>
      </c>
      <c r="E255" s="669">
        <f t="shared" si="15"/>
        <v>0</v>
      </c>
    </row>
    <row r="256" spans="1:5" s="77" customFormat="1" ht="15" customHeight="1" x14ac:dyDescent="0.25">
      <c r="A256" s="81" t="s">
        <v>185</v>
      </c>
      <c r="B256" s="338">
        <f>B255+B254+B253</f>
        <v>0</v>
      </c>
      <c r="C256" s="338">
        <f>C255+C254+C253</f>
        <v>0</v>
      </c>
      <c r="D256" s="338">
        <f>D255+D254+D253</f>
        <v>0</v>
      </c>
      <c r="E256" s="670">
        <f t="shared" si="15"/>
        <v>0</v>
      </c>
    </row>
    <row r="257" spans="1:5" ht="15" customHeight="1" x14ac:dyDescent="0.2">
      <c r="A257" s="365" t="s">
        <v>264</v>
      </c>
      <c r="B257" s="332">
        <v>0</v>
      </c>
      <c r="C257" s="332">
        <v>0</v>
      </c>
      <c r="D257" s="332">
        <v>0</v>
      </c>
      <c r="E257" s="669">
        <f t="shared" si="15"/>
        <v>0</v>
      </c>
    </row>
    <row r="258" spans="1:5" ht="15" customHeight="1" x14ac:dyDescent="0.2">
      <c r="A258" s="365" t="s">
        <v>265</v>
      </c>
      <c r="B258" s="332">
        <f>Athletics!U21+Athletics!U23-Athletics!AA40</f>
        <v>0</v>
      </c>
      <c r="C258" s="332">
        <f>Athletics!V21+Athletics!V23-Athletics!AB40</f>
        <v>0</v>
      </c>
      <c r="D258" s="332">
        <f>Athletics!W21+Athletics!W23-Athletics!AC40</f>
        <v>0</v>
      </c>
      <c r="E258" s="669">
        <f t="shared" si="15"/>
        <v>0</v>
      </c>
    </row>
    <row r="259" spans="1:5" ht="15" customHeight="1" x14ac:dyDescent="0.2">
      <c r="A259" s="365" t="s">
        <v>266</v>
      </c>
      <c r="B259" s="332">
        <v>0</v>
      </c>
      <c r="C259" s="332">
        <v>0</v>
      </c>
      <c r="D259" s="332">
        <v>0</v>
      </c>
      <c r="E259" s="669">
        <f t="shared" si="15"/>
        <v>0</v>
      </c>
    </row>
    <row r="260" spans="1:5" ht="15" customHeight="1" x14ac:dyDescent="0.2">
      <c r="A260" s="365" t="s">
        <v>1072</v>
      </c>
      <c r="B260" s="332">
        <v>0</v>
      </c>
      <c r="C260" s="332">
        <v>0</v>
      </c>
      <c r="D260" s="332">
        <v>0</v>
      </c>
      <c r="E260" s="669">
        <f t="shared" si="15"/>
        <v>0</v>
      </c>
    </row>
    <row r="261" spans="1:5" s="77" customFormat="1" ht="15" customHeight="1" x14ac:dyDescent="0.25">
      <c r="A261" s="81" t="s">
        <v>190</v>
      </c>
      <c r="B261" s="338">
        <f>B260+B259+B258+B257</f>
        <v>0</v>
      </c>
      <c r="C261" s="338">
        <f>C260+C259+C258+C257</f>
        <v>0</v>
      </c>
      <c r="D261" s="338">
        <f>D260+D259+D258+D257</f>
        <v>0</v>
      </c>
      <c r="E261" s="670">
        <f t="shared" si="15"/>
        <v>0</v>
      </c>
    </row>
    <row r="262" spans="1:5" ht="15" customHeight="1" x14ac:dyDescent="0.2">
      <c r="A262" s="365" t="s">
        <v>267</v>
      </c>
      <c r="B262" s="332">
        <v>0</v>
      </c>
      <c r="C262" s="332">
        <v>0</v>
      </c>
      <c r="D262" s="332">
        <v>0</v>
      </c>
      <c r="E262" s="669">
        <f t="shared" si="15"/>
        <v>0</v>
      </c>
    </row>
    <row r="263" spans="1:5" ht="15" customHeight="1" x14ac:dyDescent="0.2">
      <c r="A263" s="365" t="s">
        <v>268</v>
      </c>
      <c r="B263" s="332">
        <v>0</v>
      </c>
      <c r="C263" s="332">
        <v>0</v>
      </c>
      <c r="D263" s="332">
        <v>0</v>
      </c>
      <c r="E263" s="669">
        <f t="shared" si="15"/>
        <v>0</v>
      </c>
    </row>
    <row r="264" spans="1:5" ht="15" customHeight="1" x14ac:dyDescent="0.2">
      <c r="A264" s="365" t="s">
        <v>269</v>
      </c>
      <c r="B264" s="332">
        <v>0</v>
      </c>
      <c r="C264" s="332">
        <v>0</v>
      </c>
      <c r="D264" s="332">
        <v>0</v>
      </c>
      <c r="E264" s="669">
        <f t="shared" si="15"/>
        <v>0</v>
      </c>
    </row>
    <row r="265" spans="1:5" s="77" customFormat="1" ht="15" customHeight="1" x14ac:dyDescent="0.25">
      <c r="A265" s="81" t="s">
        <v>194</v>
      </c>
      <c r="B265" s="338">
        <f>B264+B263+B262</f>
        <v>0</v>
      </c>
      <c r="C265" s="338">
        <f>C264+C263+C262</f>
        <v>0</v>
      </c>
      <c r="D265" s="338">
        <f>D264+D263+D262</f>
        <v>0</v>
      </c>
      <c r="E265" s="670">
        <f t="shared" si="15"/>
        <v>0</v>
      </c>
    </row>
    <row r="266" spans="1:5" s="77" customFormat="1" ht="15" customHeight="1" x14ac:dyDescent="0.25">
      <c r="A266" s="81" t="s">
        <v>295</v>
      </c>
      <c r="B266" s="338">
        <v>0</v>
      </c>
      <c r="C266" s="338">
        <v>0</v>
      </c>
      <c r="D266" s="338">
        <v>0</v>
      </c>
      <c r="E266" s="670">
        <f>D266-C266</f>
        <v>0</v>
      </c>
    </row>
    <row r="267" spans="1:5" s="77" customFormat="1" ht="15" customHeight="1" x14ac:dyDescent="0.25">
      <c r="A267" s="82" t="s">
        <v>270</v>
      </c>
      <c r="B267" s="334">
        <f>B265+B261+B256+B252+B266</f>
        <v>0</v>
      </c>
      <c r="C267" s="334">
        <f>C265+C261+C256+C252+C266</f>
        <v>0</v>
      </c>
      <c r="D267" s="334">
        <f>D265+D261+D256+D252+D266</f>
        <v>0</v>
      </c>
      <c r="E267" s="671">
        <f t="shared" si="15"/>
        <v>0</v>
      </c>
    </row>
    <row r="268" spans="1:5" ht="15" customHeight="1" x14ac:dyDescent="0.2">
      <c r="A268" s="69" t="s">
        <v>117</v>
      </c>
      <c r="B268" s="664"/>
      <c r="C268" s="664"/>
      <c r="D268" s="664"/>
      <c r="E268" s="675"/>
    </row>
    <row r="269" spans="1:5" ht="15" customHeight="1" x14ac:dyDescent="0.25">
      <c r="A269" s="83" t="s">
        <v>282</v>
      </c>
      <c r="B269" s="667" t="s">
        <v>135</v>
      </c>
      <c r="C269" s="667" t="s">
        <v>136</v>
      </c>
      <c r="D269" s="667" t="s">
        <v>136</v>
      </c>
      <c r="E269" s="668" t="str">
        <f>E247</f>
        <v>2024-25 +/-</v>
      </c>
    </row>
    <row r="270" spans="1:5" ht="15" customHeight="1" x14ac:dyDescent="0.25">
      <c r="A270" s="371"/>
      <c r="B270" s="667" t="str">
        <f>B248</f>
        <v>2023-24</v>
      </c>
      <c r="C270" s="667" t="str">
        <f>C248</f>
        <v>2023-24</v>
      </c>
      <c r="D270" s="667" t="str">
        <f>D248</f>
        <v>2024-25</v>
      </c>
      <c r="E270" s="668" t="str">
        <f>E248</f>
        <v>2023-24</v>
      </c>
    </row>
    <row r="271" spans="1:5" ht="15" customHeight="1" x14ac:dyDescent="0.2">
      <c r="A271" s="372" t="s">
        <v>178</v>
      </c>
      <c r="B271" s="672">
        <f>Other!F7</f>
        <v>0</v>
      </c>
      <c r="C271" s="672">
        <f>Other!H7</f>
        <v>0</v>
      </c>
      <c r="D271" s="672">
        <f>Other!J7</f>
        <v>0</v>
      </c>
      <c r="E271" s="673">
        <f t="shared" ref="E271:E289" si="16">D271-C271</f>
        <v>0</v>
      </c>
    </row>
    <row r="272" spans="1:5" ht="15" customHeight="1" x14ac:dyDescent="0.2">
      <c r="A272" s="365" t="s">
        <v>179</v>
      </c>
      <c r="B272" s="332">
        <f>Other!F8</f>
        <v>0</v>
      </c>
      <c r="C272" s="332">
        <f>Other!H8</f>
        <v>0</v>
      </c>
      <c r="D272" s="332">
        <f>Other!J8</f>
        <v>0</v>
      </c>
      <c r="E272" s="669">
        <f t="shared" si="16"/>
        <v>0</v>
      </c>
    </row>
    <row r="273" spans="1:5" ht="15" customHeight="1" x14ac:dyDescent="0.2">
      <c r="A273" s="365" t="s">
        <v>180</v>
      </c>
      <c r="B273" s="332">
        <f>Other!F9</f>
        <v>0</v>
      </c>
      <c r="C273" s="332">
        <f>Other!H9</f>
        <v>0</v>
      </c>
      <c r="D273" s="332">
        <f>Other!J9</f>
        <v>0</v>
      </c>
      <c r="E273" s="669">
        <f t="shared" si="16"/>
        <v>0</v>
      </c>
    </row>
    <row r="274" spans="1:5" s="77" customFormat="1" ht="15" customHeight="1" x14ac:dyDescent="0.25">
      <c r="A274" s="81" t="s">
        <v>181</v>
      </c>
      <c r="B274" s="338">
        <f>B273+B272+B271</f>
        <v>0</v>
      </c>
      <c r="C274" s="338">
        <f>C273+C272+C271</f>
        <v>0</v>
      </c>
      <c r="D274" s="338">
        <f>D273+D272+D271</f>
        <v>0</v>
      </c>
      <c r="E274" s="670">
        <f t="shared" si="16"/>
        <v>0</v>
      </c>
    </row>
    <row r="275" spans="1:5" ht="15" customHeight="1" x14ac:dyDescent="0.2">
      <c r="A275" s="365" t="s">
        <v>261</v>
      </c>
      <c r="B275" s="332">
        <f>Other!F12</f>
        <v>0</v>
      </c>
      <c r="C275" s="332">
        <f>Other!H12</f>
        <v>0</v>
      </c>
      <c r="D275" s="332">
        <f>Other!J12</f>
        <v>0</v>
      </c>
      <c r="E275" s="669">
        <f t="shared" si="16"/>
        <v>0</v>
      </c>
    </row>
    <row r="276" spans="1:5" ht="15" customHeight="1" x14ac:dyDescent="0.2">
      <c r="A276" s="365" t="s">
        <v>262</v>
      </c>
      <c r="B276" s="332">
        <f>Other!F14</f>
        <v>0</v>
      </c>
      <c r="C276" s="332">
        <f>Other!H14</f>
        <v>0</v>
      </c>
      <c r="D276" s="332">
        <f>Other!J14</f>
        <v>0</v>
      </c>
      <c r="E276" s="669">
        <f t="shared" si="16"/>
        <v>0</v>
      </c>
    </row>
    <row r="277" spans="1:5" ht="15" customHeight="1" x14ac:dyDescent="0.2">
      <c r="A277" s="365" t="s">
        <v>263</v>
      </c>
      <c r="B277" s="332">
        <f>Other!F16</f>
        <v>0</v>
      </c>
      <c r="C277" s="332">
        <f>Other!H16</f>
        <v>0</v>
      </c>
      <c r="D277" s="332">
        <f>Other!J16</f>
        <v>0</v>
      </c>
      <c r="E277" s="669">
        <f t="shared" si="16"/>
        <v>0</v>
      </c>
    </row>
    <row r="278" spans="1:5" s="77" customFormat="1" ht="15" customHeight="1" x14ac:dyDescent="0.25">
      <c r="A278" s="81" t="s">
        <v>185</v>
      </c>
      <c r="B278" s="338">
        <f>B277+B276+B275</f>
        <v>0</v>
      </c>
      <c r="C278" s="338">
        <f>C277+C276+C275</f>
        <v>0</v>
      </c>
      <c r="D278" s="338">
        <f>D277+D276+D275</f>
        <v>0</v>
      </c>
      <c r="E278" s="670">
        <f t="shared" si="16"/>
        <v>0</v>
      </c>
    </row>
    <row r="279" spans="1:5" ht="15" customHeight="1" x14ac:dyDescent="0.2">
      <c r="A279" s="365" t="s">
        <v>264</v>
      </c>
      <c r="B279" s="332">
        <f>Other!F27</f>
        <v>0</v>
      </c>
      <c r="C279" s="332">
        <f>Other!H27</f>
        <v>0</v>
      </c>
      <c r="D279" s="332">
        <f>Other!J27</f>
        <v>0</v>
      </c>
      <c r="E279" s="669">
        <f t="shared" si="16"/>
        <v>0</v>
      </c>
    </row>
    <row r="280" spans="1:5" ht="15" customHeight="1" x14ac:dyDescent="0.2">
      <c r="A280" s="365" t="s">
        <v>265</v>
      </c>
      <c r="B280" s="332">
        <f>Other!F29</f>
        <v>0</v>
      </c>
      <c r="C280" s="332">
        <f>Other!H29</f>
        <v>0</v>
      </c>
      <c r="D280" s="332">
        <f>Other!J29</f>
        <v>0</v>
      </c>
      <c r="E280" s="669">
        <f t="shared" si="16"/>
        <v>0</v>
      </c>
    </row>
    <row r="281" spans="1:5" ht="15" customHeight="1" x14ac:dyDescent="0.2">
      <c r="A281" s="365" t="s">
        <v>266</v>
      </c>
      <c r="B281" s="332">
        <f>Other!F37</f>
        <v>0</v>
      </c>
      <c r="C281" s="332">
        <f>Other!H37</f>
        <v>0</v>
      </c>
      <c r="D281" s="332">
        <f>Other!J37</f>
        <v>0</v>
      </c>
      <c r="E281" s="669">
        <f t="shared" si="16"/>
        <v>0</v>
      </c>
    </row>
    <row r="282" spans="1:5" ht="15" customHeight="1" x14ac:dyDescent="0.2">
      <c r="A282" s="365" t="s">
        <v>1072</v>
      </c>
      <c r="B282" s="332">
        <f>Other!F39</f>
        <v>0</v>
      </c>
      <c r="C282" s="332">
        <f>Other!H39</f>
        <v>0</v>
      </c>
      <c r="D282" s="332">
        <f>Other!J39</f>
        <v>0</v>
      </c>
      <c r="E282" s="669">
        <f t="shared" si="16"/>
        <v>0</v>
      </c>
    </row>
    <row r="283" spans="1:5" s="77" customFormat="1" ht="15" customHeight="1" x14ac:dyDescent="0.25">
      <c r="A283" s="81" t="s">
        <v>190</v>
      </c>
      <c r="B283" s="338">
        <f>B282+B281+B280+B279</f>
        <v>0</v>
      </c>
      <c r="C283" s="338">
        <f>C282+C281+C280+C279</f>
        <v>0</v>
      </c>
      <c r="D283" s="338">
        <f>D282+D281+D280+D279</f>
        <v>0</v>
      </c>
      <c r="E283" s="670">
        <f t="shared" si="16"/>
        <v>0</v>
      </c>
    </row>
    <row r="284" spans="1:5" ht="15" customHeight="1" x14ac:dyDescent="0.2">
      <c r="A284" s="365" t="s">
        <v>267</v>
      </c>
      <c r="B284" s="332">
        <f>Other!F32+Other!F34</f>
        <v>0</v>
      </c>
      <c r="C284" s="332">
        <f>Other!H32+Other!H34</f>
        <v>0</v>
      </c>
      <c r="D284" s="332">
        <f>Other!J32+Other!J34</f>
        <v>0</v>
      </c>
      <c r="E284" s="669">
        <f t="shared" si="16"/>
        <v>0</v>
      </c>
    </row>
    <row r="285" spans="1:5" ht="15" customHeight="1" x14ac:dyDescent="0.2">
      <c r="A285" s="365" t="s">
        <v>268</v>
      </c>
      <c r="B285" s="332">
        <f>Other!F31</f>
        <v>0</v>
      </c>
      <c r="C285" s="332">
        <f>Other!H31</f>
        <v>0</v>
      </c>
      <c r="D285" s="332">
        <f>Other!J31</f>
        <v>0</v>
      </c>
      <c r="E285" s="669">
        <f t="shared" si="16"/>
        <v>0</v>
      </c>
    </row>
    <row r="286" spans="1:5" ht="15" customHeight="1" x14ac:dyDescent="0.2">
      <c r="A286" s="365" t="s">
        <v>269</v>
      </c>
      <c r="B286" s="332">
        <f>Other!F33</f>
        <v>0</v>
      </c>
      <c r="C286" s="332">
        <f>Other!H33</f>
        <v>0</v>
      </c>
      <c r="D286" s="332">
        <f>Other!J33</f>
        <v>0</v>
      </c>
      <c r="E286" s="669">
        <f t="shared" si="16"/>
        <v>0</v>
      </c>
    </row>
    <row r="287" spans="1:5" s="77" customFormat="1" ht="15" customHeight="1" x14ac:dyDescent="0.25">
      <c r="A287" s="81" t="s">
        <v>194</v>
      </c>
      <c r="B287" s="338">
        <f>B286+B285+B284</f>
        <v>0</v>
      </c>
      <c r="C287" s="338">
        <f>C286+C285+C284</f>
        <v>0</v>
      </c>
      <c r="D287" s="338">
        <f>D286+D285+D284</f>
        <v>0</v>
      </c>
      <c r="E287" s="670">
        <f t="shared" si="16"/>
        <v>0</v>
      </c>
    </row>
    <row r="288" spans="1:5" s="77" customFormat="1" ht="15" customHeight="1" x14ac:dyDescent="0.25">
      <c r="A288" s="81" t="s">
        <v>295</v>
      </c>
      <c r="B288" s="338">
        <f>Other!F41</f>
        <v>0</v>
      </c>
      <c r="C288" s="338">
        <f>Other!H41</f>
        <v>0</v>
      </c>
      <c r="D288" s="338">
        <f>Other!J41</f>
        <v>0</v>
      </c>
      <c r="E288" s="670">
        <f>D288-C288</f>
        <v>0</v>
      </c>
    </row>
    <row r="289" spans="1:5" s="77" customFormat="1" ht="15" customHeight="1" x14ac:dyDescent="0.25">
      <c r="A289" s="82" t="s">
        <v>270</v>
      </c>
      <c r="B289" s="334">
        <f>B287+B283+B278+B274+B288</f>
        <v>0</v>
      </c>
      <c r="C289" s="334">
        <f>C287+C283+C278+C274+C288</f>
        <v>0</v>
      </c>
      <c r="D289" s="334">
        <f>D287+D283+D278+D274+D288</f>
        <v>0</v>
      </c>
      <c r="E289" s="671">
        <f t="shared" si="16"/>
        <v>0</v>
      </c>
    </row>
    <row r="290" spans="1:5" ht="15" customHeight="1" x14ac:dyDescent="0.25">
      <c r="A290" s="81" t="s">
        <v>117</v>
      </c>
      <c r="B290" s="678"/>
      <c r="C290" s="678"/>
      <c r="D290" s="678"/>
      <c r="E290" s="679"/>
    </row>
    <row r="291" spans="1:5" ht="15" customHeight="1" x14ac:dyDescent="0.25">
      <c r="A291" s="81" t="s">
        <v>176</v>
      </c>
      <c r="B291" s="667" t="s">
        <v>135</v>
      </c>
      <c r="C291" s="667" t="s">
        <v>136</v>
      </c>
      <c r="D291" s="667" t="s">
        <v>136</v>
      </c>
      <c r="E291" s="668" t="str">
        <f>E269</f>
        <v>2024-25 +/-</v>
      </c>
    </row>
    <row r="292" spans="1:5" ht="15" customHeight="1" x14ac:dyDescent="0.25">
      <c r="A292" s="78"/>
      <c r="B292" s="667" t="str">
        <f>B270</f>
        <v>2023-24</v>
      </c>
      <c r="C292" s="667" t="str">
        <f>C270</f>
        <v>2023-24</v>
      </c>
      <c r="D292" s="667" t="str">
        <f>D270</f>
        <v>2024-25</v>
      </c>
      <c r="E292" s="668" t="str">
        <f>E270</f>
        <v>2023-24</v>
      </c>
    </row>
    <row r="293" spans="1:5" ht="15" customHeight="1" x14ac:dyDescent="0.2">
      <c r="A293" s="372" t="s">
        <v>178</v>
      </c>
      <c r="B293" s="672">
        <f t="shared" ref="B293:D295" si="17">B271+B249+B227+B205+B183</f>
        <v>12550173.27</v>
      </c>
      <c r="C293" s="672">
        <f t="shared" si="17"/>
        <v>12570056</v>
      </c>
      <c r="D293" s="672">
        <f t="shared" si="17"/>
        <v>12517084.01</v>
      </c>
      <c r="E293" s="673">
        <f t="shared" ref="E293:E311" si="18">D293-C293</f>
        <v>-52971.990000000224</v>
      </c>
    </row>
    <row r="294" spans="1:5" ht="15" customHeight="1" x14ac:dyDescent="0.2">
      <c r="A294" s="365" t="s">
        <v>179</v>
      </c>
      <c r="B294" s="332">
        <f t="shared" si="17"/>
        <v>0</v>
      </c>
      <c r="C294" s="332">
        <f t="shared" si="17"/>
        <v>0</v>
      </c>
      <c r="D294" s="332">
        <f t="shared" si="17"/>
        <v>0</v>
      </c>
      <c r="E294" s="669">
        <f t="shared" si="18"/>
        <v>0</v>
      </c>
    </row>
    <row r="295" spans="1:5" ht="15" customHeight="1" x14ac:dyDescent="0.2">
      <c r="A295" s="365" t="s">
        <v>180</v>
      </c>
      <c r="B295" s="332">
        <f t="shared" si="17"/>
        <v>5205984.58</v>
      </c>
      <c r="C295" s="332">
        <f t="shared" si="17"/>
        <v>5219830</v>
      </c>
      <c r="D295" s="332">
        <f t="shared" si="17"/>
        <v>4953822.99</v>
      </c>
      <c r="E295" s="669">
        <f t="shared" si="18"/>
        <v>-266007.00999999978</v>
      </c>
    </row>
    <row r="296" spans="1:5" s="77" customFormat="1" ht="15" customHeight="1" x14ac:dyDescent="0.25">
      <c r="A296" s="81" t="s">
        <v>181</v>
      </c>
      <c r="B296" s="338">
        <f>B295+B294+B293</f>
        <v>17756157.850000001</v>
      </c>
      <c r="C296" s="338">
        <f>C295+C294+C293</f>
        <v>17789886</v>
      </c>
      <c r="D296" s="338">
        <f>D295+D294+D293</f>
        <v>17470907</v>
      </c>
      <c r="E296" s="670">
        <f t="shared" si="18"/>
        <v>-318979</v>
      </c>
    </row>
    <row r="297" spans="1:5" ht="15" customHeight="1" x14ac:dyDescent="0.2">
      <c r="A297" s="365" t="s">
        <v>261</v>
      </c>
      <c r="B297" s="332">
        <f t="shared" ref="B297:D299" si="19">B275+B253+B231+B209+B187</f>
        <v>104991.34</v>
      </c>
      <c r="C297" s="332">
        <f t="shared" si="19"/>
        <v>128147.14</v>
      </c>
      <c r="D297" s="332">
        <f t="shared" si="19"/>
        <v>134016</v>
      </c>
      <c r="E297" s="669">
        <f t="shared" si="18"/>
        <v>5868.8600000000006</v>
      </c>
    </row>
    <row r="298" spans="1:5" ht="15" customHeight="1" x14ac:dyDescent="0.2">
      <c r="A298" s="365" t="s">
        <v>262</v>
      </c>
      <c r="B298" s="332">
        <f t="shared" si="19"/>
        <v>2851773.27</v>
      </c>
      <c r="C298" s="332">
        <f t="shared" si="19"/>
        <v>2895797.9299999997</v>
      </c>
      <c r="D298" s="332">
        <f t="shared" si="19"/>
        <v>2807918</v>
      </c>
      <c r="E298" s="669">
        <f t="shared" si="18"/>
        <v>-87879.929999999702</v>
      </c>
    </row>
    <row r="299" spans="1:5" ht="15" customHeight="1" x14ac:dyDescent="0.2">
      <c r="A299" s="365" t="s">
        <v>263</v>
      </c>
      <c r="B299" s="332">
        <f t="shared" si="19"/>
        <v>439638.19</v>
      </c>
      <c r="C299" s="332">
        <f t="shared" si="19"/>
        <v>453510.28</v>
      </c>
      <c r="D299" s="332">
        <f t="shared" si="19"/>
        <v>486209.68</v>
      </c>
      <c r="E299" s="669">
        <f t="shared" si="18"/>
        <v>32699.399999999965</v>
      </c>
    </row>
    <row r="300" spans="1:5" s="77" customFormat="1" ht="15" customHeight="1" x14ac:dyDescent="0.25">
      <c r="A300" s="81" t="s">
        <v>185</v>
      </c>
      <c r="B300" s="338">
        <f>B299+B298+B297</f>
        <v>3396402.8</v>
      </c>
      <c r="C300" s="338">
        <f>C299+C298+C297</f>
        <v>3477455.35</v>
      </c>
      <c r="D300" s="338">
        <f>D299+D298+D297</f>
        <v>3428143.68</v>
      </c>
      <c r="E300" s="670">
        <f t="shared" si="18"/>
        <v>-49311.669999999925</v>
      </c>
    </row>
    <row r="301" spans="1:5" ht="15" customHeight="1" x14ac:dyDescent="0.2">
      <c r="A301" s="365" t="s">
        <v>264</v>
      </c>
      <c r="B301" s="332">
        <f t="shared" ref="B301:D304" si="20">B279+B257+B235+B213+B191</f>
        <v>219741.01</v>
      </c>
      <c r="C301" s="332">
        <f t="shared" si="20"/>
        <v>220268</v>
      </c>
      <c r="D301" s="332">
        <f t="shared" si="20"/>
        <v>267000</v>
      </c>
      <c r="E301" s="669">
        <f t="shared" si="18"/>
        <v>46732</v>
      </c>
    </row>
    <row r="302" spans="1:5" ht="15" customHeight="1" x14ac:dyDescent="0.2">
      <c r="A302" s="365" t="s">
        <v>265</v>
      </c>
      <c r="B302" s="332">
        <f t="shared" si="20"/>
        <v>724109.82</v>
      </c>
      <c r="C302" s="332">
        <f t="shared" si="20"/>
        <v>724121</v>
      </c>
      <c r="D302" s="332">
        <f t="shared" si="20"/>
        <v>642841.32000000007</v>
      </c>
      <c r="E302" s="669">
        <f t="shared" si="18"/>
        <v>-81279.679999999935</v>
      </c>
    </row>
    <row r="303" spans="1:5" ht="15" customHeight="1" x14ac:dyDescent="0.2">
      <c r="A303" s="365" t="s">
        <v>266</v>
      </c>
      <c r="B303" s="332">
        <f t="shared" si="20"/>
        <v>0</v>
      </c>
      <c r="C303" s="332">
        <f t="shared" si="20"/>
        <v>0</v>
      </c>
      <c r="D303" s="332">
        <f t="shared" si="20"/>
        <v>0</v>
      </c>
      <c r="E303" s="669">
        <f t="shared" si="18"/>
        <v>0</v>
      </c>
    </row>
    <row r="304" spans="1:5" ht="15" customHeight="1" x14ac:dyDescent="0.2">
      <c r="A304" s="365" t="s">
        <v>1072</v>
      </c>
      <c r="B304" s="332">
        <f t="shared" si="20"/>
        <v>1277804</v>
      </c>
      <c r="C304" s="332">
        <f t="shared" si="20"/>
        <v>1277806</v>
      </c>
      <c r="D304" s="332">
        <f t="shared" si="20"/>
        <v>1019850</v>
      </c>
      <c r="E304" s="669">
        <f t="shared" si="18"/>
        <v>-257956</v>
      </c>
    </row>
    <row r="305" spans="1:5" s="77" customFormat="1" ht="15" customHeight="1" x14ac:dyDescent="0.25">
      <c r="A305" s="81" t="s">
        <v>190</v>
      </c>
      <c r="B305" s="338">
        <f>B304+B303+B302+B301</f>
        <v>2221654.83</v>
      </c>
      <c r="C305" s="338">
        <f>C304+C303+C302+C301</f>
        <v>2222195</v>
      </c>
      <c r="D305" s="338">
        <f>D304+D303+D302+D301</f>
        <v>1929691.32</v>
      </c>
      <c r="E305" s="670">
        <f t="shared" si="18"/>
        <v>-292503.67999999993</v>
      </c>
    </row>
    <row r="306" spans="1:5" ht="15" customHeight="1" x14ac:dyDescent="0.2">
      <c r="A306" s="365" t="s">
        <v>267</v>
      </c>
      <c r="B306" s="332">
        <f t="shared" ref="B306:D308" si="21">B284+B262+B240+B218+B196</f>
        <v>400362.98</v>
      </c>
      <c r="C306" s="332">
        <f t="shared" si="21"/>
        <v>444447.65</v>
      </c>
      <c r="D306" s="332">
        <f t="shared" si="21"/>
        <v>311321.88</v>
      </c>
      <c r="E306" s="669">
        <f t="shared" si="18"/>
        <v>-133125.77000000002</v>
      </c>
    </row>
    <row r="307" spans="1:5" ht="15" customHeight="1" x14ac:dyDescent="0.2">
      <c r="A307" s="365" t="s">
        <v>268</v>
      </c>
      <c r="B307" s="332">
        <f t="shared" si="21"/>
        <v>0</v>
      </c>
      <c r="C307" s="332">
        <f t="shared" si="21"/>
        <v>0</v>
      </c>
      <c r="D307" s="332">
        <f t="shared" si="21"/>
        <v>0</v>
      </c>
      <c r="E307" s="669">
        <f t="shared" si="18"/>
        <v>0</v>
      </c>
    </row>
    <row r="308" spans="1:5" ht="15" customHeight="1" x14ac:dyDescent="0.2">
      <c r="A308" s="365" t="s">
        <v>269</v>
      </c>
      <c r="B308" s="332">
        <f t="shared" si="21"/>
        <v>0</v>
      </c>
      <c r="C308" s="332">
        <f t="shared" si="21"/>
        <v>0</v>
      </c>
      <c r="D308" s="332">
        <f t="shared" si="21"/>
        <v>0</v>
      </c>
      <c r="E308" s="669">
        <f t="shared" si="18"/>
        <v>0</v>
      </c>
    </row>
    <row r="309" spans="1:5" s="77" customFormat="1" ht="15" customHeight="1" x14ac:dyDescent="0.25">
      <c r="A309" s="81" t="s">
        <v>194</v>
      </c>
      <c r="B309" s="338">
        <f>B308+B307+B306</f>
        <v>400362.98</v>
      </c>
      <c r="C309" s="338">
        <f>C308+C307+C306</f>
        <v>444447.65</v>
      </c>
      <c r="D309" s="338">
        <f>D308+D307+D306</f>
        <v>311321.88</v>
      </c>
      <c r="E309" s="670">
        <f t="shared" si="18"/>
        <v>-133125.77000000002</v>
      </c>
    </row>
    <row r="310" spans="1:5" s="77" customFormat="1" ht="15" customHeight="1" x14ac:dyDescent="0.25">
      <c r="A310" s="81" t="s">
        <v>295</v>
      </c>
      <c r="B310" s="338">
        <f>B288+B266+B244+B222+B200</f>
        <v>0</v>
      </c>
      <c r="C310" s="338">
        <f>C288+C266+C244+C222+C200</f>
        <v>0</v>
      </c>
      <c r="D310" s="338">
        <f>D288+D266+D244+D222+D200</f>
        <v>0</v>
      </c>
      <c r="E310" s="670">
        <f>D310-C310</f>
        <v>0</v>
      </c>
    </row>
    <row r="311" spans="1:5" s="77" customFormat="1" ht="15" customHeight="1" x14ac:dyDescent="0.25">
      <c r="A311" s="367" t="s">
        <v>283</v>
      </c>
      <c r="B311" s="334">
        <f>B309+B305+B300+B296+B310</f>
        <v>23774578.460000001</v>
      </c>
      <c r="C311" s="334">
        <f>C309+C305+C300+C296+C310</f>
        <v>23933984</v>
      </c>
      <c r="D311" s="680">
        <f>D309+D305+D300+D296+D310</f>
        <v>23140063.880000003</v>
      </c>
      <c r="E311" s="671">
        <f t="shared" si="18"/>
        <v>-793920.11999999732</v>
      </c>
    </row>
    <row r="314" spans="1:5" ht="15" customHeight="1" x14ac:dyDescent="0.25">
      <c r="A314" s="77" t="s">
        <v>536</v>
      </c>
    </row>
  </sheetData>
  <mergeCells count="1">
    <mergeCell ref="C2:E2"/>
  </mergeCells>
  <pageMargins left="0.7" right="0.7" top="0.75" bottom="0.75" header="0.3" footer="0.3"/>
  <pageSetup scale="64" fitToHeight="0" orientation="portrait" r:id="rId1"/>
  <rowBreaks count="5" manualBreakCount="5">
    <brk id="69" max="4" man="1"/>
    <brk id="135" max="4" man="1"/>
    <brk id="201" max="4" man="1"/>
    <brk id="267" max="4" man="1"/>
    <brk id="314" max="16383" man="1"/>
  </rowBreaks>
  <ignoredErrors>
    <ignoredError sqref="B186:D186 B190:D190 B195:D195 B199:D199 B296:D296 B300:D300 B305:D305 B309:D309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3AC40-DD43-4340-A869-6177B76C0C32}">
  <sheetPr>
    <pageSetUpPr fitToPage="1"/>
  </sheetPr>
  <dimension ref="A1:G2308"/>
  <sheetViews>
    <sheetView showOutlineSymbols="0" view="pageBreakPreview" zoomScale="60" zoomScaleNormal="80" workbookViewId="0">
      <selection activeCell="G70" sqref="G70"/>
    </sheetView>
  </sheetViews>
  <sheetFormatPr defaultColWidth="29.140625" defaultRowHeight="14.25" x14ac:dyDescent="0.2"/>
  <cols>
    <col min="1" max="1" width="67.140625" style="783" bestFit="1" customWidth="1"/>
    <col min="2" max="5" width="30.5703125" style="784" customWidth="1"/>
    <col min="6" max="16384" width="29.140625" style="117"/>
  </cols>
  <sheetData>
    <row r="1" spans="1:5" s="787" customFormat="1" ht="16.5" x14ac:dyDescent="0.25">
      <c r="A1" s="785" t="s">
        <v>131</v>
      </c>
      <c r="B1" s="786"/>
      <c r="C1" s="786"/>
      <c r="D1" s="786"/>
      <c r="E1" s="786"/>
    </row>
    <row r="2" spans="1:5" s="787" customFormat="1" ht="16.5" x14ac:dyDescent="0.25">
      <c r="A2" s="785" t="s">
        <v>617</v>
      </c>
      <c r="B2" s="786"/>
      <c r="C2" s="788" t="s">
        <v>79</v>
      </c>
      <c r="D2" s="795" t="s">
        <v>567</v>
      </c>
      <c r="E2" s="795"/>
    </row>
    <row r="3" spans="1:5" s="787" customFormat="1" ht="17.25" thickBot="1" x14ac:dyDescent="0.3">
      <c r="A3" s="785" t="s">
        <v>618</v>
      </c>
      <c r="B3" s="789"/>
      <c r="C3" s="789"/>
      <c r="D3" s="789"/>
      <c r="E3" s="789"/>
    </row>
    <row r="4" spans="1:5" ht="15" x14ac:dyDescent="0.25">
      <c r="A4" s="744" t="s">
        <v>619</v>
      </c>
      <c r="B4" s="745"/>
      <c r="C4" s="745"/>
      <c r="D4" s="745"/>
      <c r="E4" s="746"/>
    </row>
    <row r="5" spans="1:5" ht="15" x14ac:dyDescent="0.25">
      <c r="A5" s="747" t="s">
        <v>117</v>
      </c>
      <c r="B5" s="748"/>
      <c r="C5" s="748"/>
      <c r="D5" s="748"/>
      <c r="E5" s="749"/>
    </row>
    <row r="6" spans="1:5" ht="15" x14ac:dyDescent="0.25">
      <c r="A6" s="750" t="s">
        <v>936</v>
      </c>
      <c r="B6" s="751"/>
      <c r="C6" s="751"/>
      <c r="D6" s="751"/>
      <c r="E6" s="752"/>
    </row>
    <row r="7" spans="1:5" x14ac:dyDescent="0.2">
      <c r="A7" s="753" t="s">
        <v>117</v>
      </c>
      <c r="B7" s="754"/>
      <c r="C7" s="754"/>
      <c r="D7" s="754"/>
      <c r="E7" s="752"/>
    </row>
    <row r="8" spans="1:5" x14ac:dyDescent="0.2">
      <c r="A8" s="753"/>
      <c r="B8" s="754"/>
      <c r="C8" s="754"/>
      <c r="D8" s="754"/>
      <c r="E8" s="752"/>
    </row>
    <row r="9" spans="1:5" ht="15" x14ac:dyDescent="0.25">
      <c r="A9" s="750" t="s">
        <v>1080</v>
      </c>
      <c r="B9" s="748" t="s">
        <v>620</v>
      </c>
      <c r="C9" s="748" t="s">
        <v>203</v>
      </c>
      <c r="D9" s="748" t="s">
        <v>203</v>
      </c>
      <c r="E9" s="749" t="s">
        <v>621</v>
      </c>
    </row>
    <row r="10" spans="1:5" ht="15" x14ac:dyDescent="0.25">
      <c r="A10" s="750" t="s">
        <v>836</v>
      </c>
      <c r="B10" s="748" t="s">
        <v>529</v>
      </c>
      <c r="C10" s="748" t="s">
        <v>529</v>
      </c>
      <c r="D10" s="748" t="s">
        <v>562</v>
      </c>
      <c r="E10" s="749" t="s">
        <v>529</v>
      </c>
    </row>
    <row r="11" spans="1:5" ht="15" x14ac:dyDescent="0.25">
      <c r="A11" s="750"/>
      <c r="B11" s="755"/>
      <c r="C11" s="754"/>
      <c r="D11" s="754"/>
      <c r="E11" s="752"/>
    </row>
    <row r="12" spans="1:5" x14ac:dyDescent="0.2">
      <c r="A12" s="756" t="s">
        <v>622</v>
      </c>
      <c r="B12" s="757">
        <v>84437.29</v>
      </c>
      <c r="C12" s="757">
        <v>84439</v>
      </c>
      <c r="D12" s="757">
        <v>274183</v>
      </c>
      <c r="E12" s="758">
        <f t="shared" ref="E12:E29" si="0">D12-C12</f>
        <v>189744</v>
      </c>
    </row>
    <row r="13" spans="1:5" x14ac:dyDescent="0.2">
      <c r="A13" s="759" t="s">
        <v>82</v>
      </c>
      <c r="B13" s="760">
        <v>0</v>
      </c>
      <c r="C13" s="760">
        <v>0</v>
      </c>
      <c r="D13" s="760">
        <v>0</v>
      </c>
      <c r="E13" s="761">
        <f t="shared" si="0"/>
        <v>0</v>
      </c>
    </row>
    <row r="14" spans="1:5" x14ac:dyDescent="0.2">
      <c r="A14" s="759" t="s">
        <v>623</v>
      </c>
      <c r="B14" s="760">
        <v>333560.64</v>
      </c>
      <c r="C14" s="760">
        <v>333563</v>
      </c>
      <c r="D14" s="760">
        <v>312449</v>
      </c>
      <c r="E14" s="761">
        <f t="shared" si="0"/>
        <v>-21114</v>
      </c>
    </row>
    <row r="15" spans="1:5" s="249" customFormat="1" ht="15" x14ac:dyDescent="0.25">
      <c r="A15" s="750" t="s">
        <v>181</v>
      </c>
      <c r="B15" s="762">
        <f>B14+B13+B12</f>
        <v>417997.93</v>
      </c>
      <c r="C15" s="762">
        <f>C14+C13+C12</f>
        <v>418002</v>
      </c>
      <c r="D15" s="762">
        <f>D14+D13+D12</f>
        <v>586632</v>
      </c>
      <c r="E15" s="763">
        <f t="shared" si="0"/>
        <v>168630</v>
      </c>
    </row>
    <row r="16" spans="1:5" x14ac:dyDescent="0.2">
      <c r="A16" s="759" t="s">
        <v>84</v>
      </c>
      <c r="B16" s="760">
        <v>3039.5699999999997</v>
      </c>
      <c r="C16" s="760">
        <v>4157</v>
      </c>
      <c r="D16" s="760">
        <v>25249</v>
      </c>
      <c r="E16" s="761">
        <f t="shared" si="0"/>
        <v>21092</v>
      </c>
    </row>
    <row r="17" spans="1:5" x14ac:dyDescent="0.2">
      <c r="A17" s="759" t="s">
        <v>85</v>
      </c>
      <c r="B17" s="760">
        <v>12158</v>
      </c>
      <c r="C17" s="760">
        <v>12158</v>
      </c>
      <c r="D17" s="760">
        <v>41985</v>
      </c>
      <c r="E17" s="761">
        <f t="shared" si="0"/>
        <v>29827</v>
      </c>
    </row>
    <row r="18" spans="1:5" x14ac:dyDescent="0.2">
      <c r="A18" s="759" t="s">
        <v>624</v>
      </c>
      <c r="B18" s="760">
        <v>27.55</v>
      </c>
      <c r="C18" s="760">
        <v>28</v>
      </c>
      <c r="D18" s="760">
        <v>0</v>
      </c>
      <c r="E18" s="761">
        <f t="shared" si="0"/>
        <v>-28</v>
      </c>
    </row>
    <row r="19" spans="1:5" s="249" customFormat="1" ht="15" x14ac:dyDescent="0.25">
      <c r="A19" s="750" t="s">
        <v>625</v>
      </c>
      <c r="B19" s="762">
        <f>B18+B17+B16</f>
        <v>15225.119999999999</v>
      </c>
      <c r="C19" s="762">
        <f>C18+C17+C16</f>
        <v>16343</v>
      </c>
      <c r="D19" s="762">
        <f>D18+D17+D16</f>
        <v>67234</v>
      </c>
      <c r="E19" s="763">
        <f t="shared" si="0"/>
        <v>50891</v>
      </c>
    </row>
    <row r="20" spans="1:5" x14ac:dyDescent="0.2">
      <c r="A20" s="759" t="s">
        <v>87</v>
      </c>
      <c r="B20" s="760">
        <v>0</v>
      </c>
      <c r="C20" s="760">
        <v>0</v>
      </c>
      <c r="D20" s="760">
        <v>0</v>
      </c>
      <c r="E20" s="761">
        <f t="shared" si="0"/>
        <v>0</v>
      </c>
    </row>
    <row r="21" spans="1:5" x14ac:dyDescent="0.2">
      <c r="A21" s="759" t="s">
        <v>95</v>
      </c>
      <c r="B21" s="760">
        <v>0</v>
      </c>
      <c r="C21" s="760">
        <v>0</v>
      </c>
      <c r="D21" s="760">
        <v>0</v>
      </c>
      <c r="E21" s="761">
        <f t="shared" si="0"/>
        <v>0</v>
      </c>
    </row>
    <row r="22" spans="1:5" x14ac:dyDescent="0.2">
      <c r="A22" s="759" t="s">
        <v>101</v>
      </c>
      <c r="B22" s="760">
        <v>0</v>
      </c>
      <c r="C22" s="760">
        <v>0</v>
      </c>
      <c r="D22" s="760">
        <v>0</v>
      </c>
      <c r="E22" s="761">
        <f t="shared" si="0"/>
        <v>0</v>
      </c>
    </row>
    <row r="23" spans="1:5" x14ac:dyDescent="0.2">
      <c r="A23" s="759" t="s">
        <v>73</v>
      </c>
      <c r="B23" s="760">
        <v>0</v>
      </c>
      <c r="C23" s="760">
        <v>0</v>
      </c>
      <c r="D23" s="760">
        <v>0</v>
      </c>
      <c r="E23" s="761">
        <f t="shared" si="0"/>
        <v>0</v>
      </c>
    </row>
    <row r="24" spans="1:5" s="249" customFormat="1" ht="15" x14ac:dyDescent="0.25">
      <c r="A24" s="750" t="s">
        <v>190</v>
      </c>
      <c r="B24" s="762">
        <f>B23+B22+B21+B20</f>
        <v>0</v>
      </c>
      <c r="C24" s="762">
        <f>C23+C22+C21+C20</f>
        <v>0</v>
      </c>
      <c r="D24" s="762">
        <f>D23+D22+D21+D20</f>
        <v>0</v>
      </c>
      <c r="E24" s="763">
        <f t="shared" si="0"/>
        <v>0</v>
      </c>
    </row>
    <row r="25" spans="1:5" x14ac:dyDescent="0.2">
      <c r="A25" s="759" t="s">
        <v>626</v>
      </c>
      <c r="B25" s="760">
        <v>1667.02</v>
      </c>
      <c r="C25" s="760">
        <v>1668</v>
      </c>
      <c r="D25" s="760">
        <v>3416</v>
      </c>
      <c r="E25" s="761">
        <f t="shared" si="0"/>
        <v>1748</v>
      </c>
    </row>
    <row r="26" spans="1:5" x14ac:dyDescent="0.2">
      <c r="A26" s="759" t="s">
        <v>97</v>
      </c>
      <c r="B26" s="760">
        <v>0</v>
      </c>
      <c r="C26" s="760">
        <v>0</v>
      </c>
      <c r="D26" s="760">
        <v>0</v>
      </c>
      <c r="E26" s="761">
        <f t="shared" si="0"/>
        <v>0</v>
      </c>
    </row>
    <row r="27" spans="1:5" x14ac:dyDescent="0.2">
      <c r="A27" s="759" t="s">
        <v>99</v>
      </c>
      <c r="B27" s="760">
        <v>0</v>
      </c>
      <c r="C27" s="760">
        <v>0</v>
      </c>
      <c r="D27" s="760">
        <v>0</v>
      </c>
      <c r="E27" s="761">
        <f t="shared" si="0"/>
        <v>0</v>
      </c>
    </row>
    <row r="28" spans="1:5" s="249" customFormat="1" ht="15" x14ac:dyDescent="0.25">
      <c r="A28" s="750" t="s">
        <v>194</v>
      </c>
      <c r="B28" s="762">
        <f>B27+B26+B25</f>
        <v>1667.02</v>
      </c>
      <c r="C28" s="762">
        <f>C27+C26+C25</f>
        <v>1668</v>
      </c>
      <c r="D28" s="762">
        <f>D27+D26+D25</f>
        <v>3416</v>
      </c>
      <c r="E28" s="763">
        <f t="shared" si="0"/>
        <v>1748</v>
      </c>
    </row>
    <row r="29" spans="1:5" s="249" customFormat="1" ht="15" x14ac:dyDescent="0.25">
      <c r="A29" s="764" t="s">
        <v>949</v>
      </c>
      <c r="B29" s="765">
        <f>B28+B24+B19+B15</f>
        <v>434890.07</v>
      </c>
      <c r="C29" s="765">
        <f>C28+C24+C19+C15</f>
        <v>436013</v>
      </c>
      <c r="D29" s="765">
        <f>D28+D24+D19+D15</f>
        <v>657282</v>
      </c>
      <c r="E29" s="766">
        <f t="shared" si="0"/>
        <v>221269</v>
      </c>
    </row>
    <row r="30" spans="1:5" ht="15" x14ac:dyDescent="0.25">
      <c r="A30" s="750" t="s">
        <v>1081</v>
      </c>
      <c r="B30" s="748" t="s">
        <v>620</v>
      </c>
      <c r="C30" s="748" t="s">
        <v>203</v>
      </c>
      <c r="D30" s="748" t="s">
        <v>203</v>
      </c>
      <c r="E30" s="749" t="s">
        <v>621</v>
      </c>
    </row>
    <row r="31" spans="1:5" ht="15" x14ac:dyDescent="0.25">
      <c r="A31" s="750" t="s">
        <v>837</v>
      </c>
      <c r="B31" s="748" t="s">
        <v>529</v>
      </c>
      <c r="C31" s="748" t="s">
        <v>529</v>
      </c>
      <c r="D31" s="748" t="s">
        <v>562</v>
      </c>
      <c r="E31" s="749" t="s">
        <v>529</v>
      </c>
    </row>
    <row r="32" spans="1:5" ht="15" x14ac:dyDescent="0.25">
      <c r="A32" s="767"/>
      <c r="B32" s="768"/>
      <c r="C32" s="754"/>
      <c r="D32" s="754"/>
      <c r="E32" s="752"/>
    </row>
    <row r="33" spans="1:5" x14ac:dyDescent="0.2">
      <c r="A33" s="759" t="s">
        <v>622</v>
      </c>
      <c r="B33" s="760">
        <v>259190.12999999998</v>
      </c>
      <c r="C33" s="760">
        <v>259191</v>
      </c>
      <c r="D33" s="760">
        <v>167486</v>
      </c>
      <c r="E33" s="761">
        <f t="shared" ref="E33:E50" si="1">D33-C33</f>
        <v>-91705</v>
      </c>
    </row>
    <row r="34" spans="1:5" x14ac:dyDescent="0.2">
      <c r="A34" s="759" t="s">
        <v>82</v>
      </c>
      <c r="B34" s="760">
        <v>0</v>
      </c>
      <c r="C34" s="760">
        <v>0</v>
      </c>
      <c r="D34" s="760">
        <v>0</v>
      </c>
      <c r="E34" s="761">
        <f t="shared" si="1"/>
        <v>0</v>
      </c>
    </row>
    <row r="35" spans="1:5" x14ac:dyDescent="0.2">
      <c r="A35" s="759" t="s">
        <v>623</v>
      </c>
      <c r="B35" s="760">
        <v>86534.400000000009</v>
      </c>
      <c r="C35" s="760">
        <v>86535</v>
      </c>
      <c r="D35" s="760">
        <v>60947</v>
      </c>
      <c r="E35" s="761">
        <f t="shared" si="1"/>
        <v>-25588</v>
      </c>
    </row>
    <row r="36" spans="1:5" s="249" customFormat="1" ht="15" x14ac:dyDescent="0.25">
      <c r="A36" s="750" t="s">
        <v>181</v>
      </c>
      <c r="B36" s="762">
        <f>B35+B34+B33</f>
        <v>345724.52999999997</v>
      </c>
      <c r="C36" s="762">
        <f>C35+C34+C33</f>
        <v>345726</v>
      </c>
      <c r="D36" s="762">
        <f>D35+D34+D33</f>
        <v>228433</v>
      </c>
      <c r="E36" s="763">
        <f t="shared" si="1"/>
        <v>-117293</v>
      </c>
    </row>
    <row r="37" spans="1:5" x14ac:dyDescent="0.2">
      <c r="A37" s="759" t="s">
        <v>84</v>
      </c>
      <c r="B37" s="760">
        <v>0</v>
      </c>
      <c r="C37" s="760">
        <v>0</v>
      </c>
      <c r="D37" s="760">
        <v>0</v>
      </c>
      <c r="E37" s="761">
        <f t="shared" si="1"/>
        <v>0</v>
      </c>
    </row>
    <row r="38" spans="1:5" x14ac:dyDescent="0.2">
      <c r="A38" s="759" t="s">
        <v>85</v>
      </c>
      <c r="B38" s="760">
        <v>0</v>
      </c>
      <c r="C38" s="760">
        <v>0</v>
      </c>
      <c r="D38" s="760">
        <v>0</v>
      </c>
      <c r="E38" s="761">
        <f t="shared" si="1"/>
        <v>0</v>
      </c>
    </row>
    <row r="39" spans="1:5" x14ac:dyDescent="0.2">
      <c r="A39" s="759" t="s">
        <v>624</v>
      </c>
      <c r="B39" s="760">
        <v>0</v>
      </c>
      <c r="C39" s="760">
        <v>0</v>
      </c>
      <c r="D39" s="760">
        <v>0</v>
      </c>
      <c r="E39" s="761">
        <f t="shared" si="1"/>
        <v>0</v>
      </c>
    </row>
    <row r="40" spans="1:5" s="249" customFormat="1" ht="15" x14ac:dyDescent="0.25">
      <c r="A40" s="750" t="s">
        <v>625</v>
      </c>
      <c r="B40" s="762">
        <f>B39+B38+B37</f>
        <v>0</v>
      </c>
      <c r="C40" s="762">
        <f>C39+C38+C37</f>
        <v>0</v>
      </c>
      <c r="D40" s="762">
        <f>D39+D38+D37</f>
        <v>0</v>
      </c>
      <c r="E40" s="763">
        <f t="shared" si="1"/>
        <v>0</v>
      </c>
    </row>
    <row r="41" spans="1:5" x14ac:dyDescent="0.2">
      <c r="A41" s="759" t="s">
        <v>87</v>
      </c>
      <c r="B41" s="760">
        <v>0</v>
      </c>
      <c r="C41" s="760">
        <v>0</v>
      </c>
      <c r="D41" s="760">
        <v>0</v>
      </c>
      <c r="E41" s="761">
        <f t="shared" si="1"/>
        <v>0</v>
      </c>
    </row>
    <row r="42" spans="1:5" x14ac:dyDescent="0.2">
      <c r="A42" s="759" t="s">
        <v>95</v>
      </c>
      <c r="B42" s="760">
        <v>0</v>
      </c>
      <c r="C42" s="760">
        <v>0</v>
      </c>
      <c r="D42" s="760">
        <v>0</v>
      </c>
      <c r="E42" s="761">
        <f t="shared" si="1"/>
        <v>0</v>
      </c>
    </row>
    <row r="43" spans="1:5" x14ac:dyDescent="0.2">
      <c r="A43" s="759" t="s">
        <v>101</v>
      </c>
      <c r="B43" s="760">
        <v>0</v>
      </c>
      <c r="C43" s="760">
        <v>0</v>
      </c>
      <c r="D43" s="760">
        <v>0</v>
      </c>
      <c r="E43" s="761">
        <f t="shared" si="1"/>
        <v>0</v>
      </c>
    </row>
    <row r="44" spans="1:5" x14ac:dyDescent="0.2">
      <c r="A44" s="759" t="s">
        <v>73</v>
      </c>
      <c r="B44" s="760">
        <v>0</v>
      </c>
      <c r="C44" s="760">
        <v>0</v>
      </c>
      <c r="D44" s="760">
        <v>0</v>
      </c>
      <c r="E44" s="761">
        <f t="shared" si="1"/>
        <v>0</v>
      </c>
    </row>
    <row r="45" spans="1:5" s="249" customFormat="1" ht="15" x14ac:dyDescent="0.25">
      <c r="A45" s="750" t="s">
        <v>190</v>
      </c>
      <c r="B45" s="762">
        <f>B44+B43+B42+B41</f>
        <v>0</v>
      </c>
      <c r="C45" s="762">
        <f>C44+C43+C42+C41</f>
        <v>0</v>
      </c>
      <c r="D45" s="762">
        <f>D44+D43+D42+D41</f>
        <v>0</v>
      </c>
      <c r="E45" s="763">
        <f t="shared" si="1"/>
        <v>0</v>
      </c>
    </row>
    <row r="46" spans="1:5" x14ac:dyDescent="0.2">
      <c r="A46" s="759" t="s">
        <v>626</v>
      </c>
      <c r="B46" s="760">
        <v>0</v>
      </c>
      <c r="C46" s="760">
        <v>0</v>
      </c>
      <c r="D46" s="760">
        <v>0</v>
      </c>
      <c r="E46" s="761">
        <f t="shared" si="1"/>
        <v>0</v>
      </c>
    </row>
    <row r="47" spans="1:5" x14ac:dyDescent="0.2">
      <c r="A47" s="759" t="s">
        <v>97</v>
      </c>
      <c r="B47" s="760">
        <v>0</v>
      </c>
      <c r="C47" s="760">
        <v>0</v>
      </c>
      <c r="D47" s="760">
        <v>0</v>
      </c>
      <c r="E47" s="761">
        <f t="shared" si="1"/>
        <v>0</v>
      </c>
    </row>
    <row r="48" spans="1:5" x14ac:dyDescent="0.2">
      <c r="A48" s="759" t="s">
        <v>99</v>
      </c>
      <c r="B48" s="760">
        <v>0</v>
      </c>
      <c r="C48" s="760">
        <v>0</v>
      </c>
      <c r="D48" s="760">
        <v>0</v>
      </c>
      <c r="E48" s="761">
        <f t="shared" si="1"/>
        <v>0</v>
      </c>
    </row>
    <row r="49" spans="1:5" s="249" customFormat="1" ht="15" x14ac:dyDescent="0.25">
      <c r="A49" s="750" t="s">
        <v>194</v>
      </c>
      <c r="B49" s="762">
        <f>B48+B47+B46</f>
        <v>0</v>
      </c>
      <c r="C49" s="762">
        <f>C48+C47+C46</f>
        <v>0</v>
      </c>
      <c r="D49" s="762">
        <f>D48+D47+D46</f>
        <v>0</v>
      </c>
      <c r="E49" s="763">
        <f t="shared" si="1"/>
        <v>0</v>
      </c>
    </row>
    <row r="50" spans="1:5" s="249" customFormat="1" ht="15" x14ac:dyDescent="0.25">
      <c r="A50" s="764" t="s">
        <v>949</v>
      </c>
      <c r="B50" s="765">
        <f>B49+B45+B40+B36</f>
        <v>345724.52999999997</v>
      </c>
      <c r="C50" s="765">
        <f>C49+C45+C40+C36</f>
        <v>345726</v>
      </c>
      <c r="D50" s="765">
        <f>D49+D45+D40+D36</f>
        <v>228433</v>
      </c>
      <c r="E50" s="766">
        <f t="shared" si="1"/>
        <v>-117293</v>
      </c>
    </row>
    <row r="51" spans="1:5" ht="15" x14ac:dyDescent="0.25">
      <c r="A51" s="750" t="s">
        <v>1082</v>
      </c>
      <c r="B51" s="748" t="s">
        <v>620</v>
      </c>
      <c r="C51" s="748" t="s">
        <v>203</v>
      </c>
      <c r="D51" s="748" t="s">
        <v>203</v>
      </c>
      <c r="E51" s="749" t="s">
        <v>621</v>
      </c>
    </row>
    <row r="52" spans="1:5" ht="15" x14ac:dyDescent="0.25">
      <c r="A52" s="750" t="s">
        <v>838</v>
      </c>
      <c r="B52" s="748" t="s">
        <v>529</v>
      </c>
      <c r="C52" s="748" t="s">
        <v>529</v>
      </c>
      <c r="D52" s="748" t="s">
        <v>562</v>
      </c>
      <c r="E52" s="749" t="s">
        <v>529</v>
      </c>
    </row>
    <row r="53" spans="1:5" ht="15" x14ac:dyDescent="0.25">
      <c r="A53" s="767"/>
      <c r="B53" s="768"/>
      <c r="C53" s="754"/>
      <c r="D53" s="754"/>
      <c r="E53" s="752"/>
    </row>
    <row r="54" spans="1:5" x14ac:dyDescent="0.2">
      <c r="A54" s="759" t="s">
        <v>622</v>
      </c>
      <c r="B54" s="760">
        <v>141039.73000000001</v>
      </c>
      <c r="C54" s="760">
        <v>141040</v>
      </c>
      <c r="D54" s="760">
        <v>110782</v>
      </c>
      <c r="E54" s="761">
        <f t="shared" ref="E54:E71" si="2">D54-C54</f>
        <v>-30258</v>
      </c>
    </row>
    <row r="55" spans="1:5" x14ac:dyDescent="0.2">
      <c r="A55" s="759" t="s">
        <v>82</v>
      </c>
      <c r="B55" s="760">
        <v>0</v>
      </c>
      <c r="C55" s="760">
        <v>0</v>
      </c>
      <c r="D55" s="760">
        <v>0</v>
      </c>
      <c r="E55" s="761">
        <f t="shared" si="2"/>
        <v>0</v>
      </c>
    </row>
    <row r="56" spans="1:5" x14ac:dyDescent="0.2">
      <c r="A56" s="759" t="s">
        <v>623</v>
      </c>
      <c r="B56" s="760">
        <v>60493.69</v>
      </c>
      <c r="C56" s="760">
        <v>60494</v>
      </c>
      <c r="D56" s="760">
        <v>49451</v>
      </c>
      <c r="E56" s="761">
        <f t="shared" si="2"/>
        <v>-11043</v>
      </c>
    </row>
    <row r="57" spans="1:5" s="249" customFormat="1" ht="15" x14ac:dyDescent="0.25">
      <c r="A57" s="750" t="s">
        <v>181</v>
      </c>
      <c r="B57" s="762">
        <f>B56+B55+B54</f>
        <v>201533.42</v>
      </c>
      <c r="C57" s="762">
        <f>C56+C55+C54</f>
        <v>201534</v>
      </c>
      <c r="D57" s="762">
        <f>D56+D55+D54</f>
        <v>160233</v>
      </c>
      <c r="E57" s="763">
        <f t="shared" si="2"/>
        <v>-41301</v>
      </c>
    </row>
    <row r="58" spans="1:5" x14ac:dyDescent="0.2">
      <c r="A58" s="759" t="s">
        <v>84</v>
      </c>
      <c r="B58" s="760">
        <v>0</v>
      </c>
      <c r="C58" s="760">
        <v>0</v>
      </c>
      <c r="D58" s="760">
        <v>0</v>
      </c>
      <c r="E58" s="761">
        <f t="shared" si="2"/>
        <v>0</v>
      </c>
    </row>
    <row r="59" spans="1:5" x14ac:dyDescent="0.2">
      <c r="A59" s="759" t="s">
        <v>85</v>
      </c>
      <c r="B59" s="760">
        <v>0</v>
      </c>
      <c r="C59" s="760">
        <v>0</v>
      </c>
      <c r="D59" s="760">
        <v>0</v>
      </c>
      <c r="E59" s="761">
        <f t="shared" si="2"/>
        <v>0</v>
      </c>
    </row>
    <row r="60" spans="1:5" x14ac:dyDescent="0.2">
      <c r="A60" s="759" t="s">
        <v>624</v>
      </c>
      <c r="B60" s="760">
        <v>0</v>
      </c>
      <c r="C60" s="760">
        <v>0</v>
      </c>
      <c r="D60" s="760">
        <v>0</v>
      </c>
      <c r="E60" s="761">
        <f t="shared" si="2"/>
        <v>0</v>
      </c>
    </row>
    <row r="61" spans="1:5" s="249" customFormat="1" ht="15" x14ac:dyDescent="0.25">
      <c r="A61" s="750" t="s">
        <v>625</v>
      </c>
      <c r="B61" s="762">
        <f>B60+B59+B58</f>
        <v>0</v>
      </c>
      <c r="C61" s="762">
        <f>C60+C59+C58</f>
        <v>0</v>
      </c>
      <c r="D61" s="762">
        <f>D60+D59+D58</f>
        <v>0</v>
      </c>
      <c r="E61" s="763">
        <f t="shared" si="2"/>
        <v>0</v>
      </c>
    </row>
    <row r="62" spans="1:5" x14ac:dyDescent="0.2">
      <c r="A62" s="759" t="s">
        <v>87</v>
      </c>
      <c r="B62" s="760">
        <v>0</v>
      </c>
      <c r="C62" s="760">
        <v>0</v>
      </c>
      <c r="D62" s="760">
        <v>0</v>
      </c>
      <c r="E62" s="761">
        <f t="shared" si="2"/>
        <v>0</v>
      </c>
    </row>
    <row r="63" spans="1:5" x14ac:dyDescent="0.2">
      <c r="A63" s="759" t="s">
        <v>95</v>
      </c>
      <c r="B63" s="760">
        <v>0</v>
      </c>
      <c r="C63" s="760">
        <v>0</v>
      </c>
      <c r="D63" s="760">
        <v>0</v>
      </c>
      <c r="E63" s="761">
        <f t="shared" si="2"/>
        <v>0</v>
      </c>
    </row>
    <row r="64" spans="1:5" x14ac:dyDescent="0.2">
      <c r="A64" s="759" t="s">
        <v>101</v>
      </c>
      <c r="B64" s="760">
        <v>0</v>
      </c>
      <c r="C64" s="760">
        <v>0</v>
      </c>
      <c r="D64" s="760">
        <v>0</v>
      </c>
      <c r="E64" s="761">
        <f t="shared" si="2"/>
        <v>0</v>
      </c>
    </row>
    <row r="65" spans="1:5" x14ac:dyDescent="0.2">
      <c r="A65" s="759" t="s">
        <v>73</v>
      </c>
      <c r="B65" s="760">
        <v>0</v>
      </c>
      <c r="C65" s="760">
        <v>0</v>
      </c>
      <c r="D65" s="760">
        <v>0</v>
      </c>
      <c r="E65" s="761">
        <f t="shared" si="2"/>
        <v>0</v>
      </c>
    </row>
    <row r="66" spans="1:5" s="249" customFormat="1" ht="15" x14ac:dyDescent="0.25">
      <c r="A66" s="750" t="s">
        <v>190</v>
      </c>
      <c r="B66" s="762">
        <f>B65+B64+B63+B62</f>
        <v>0</v>
      </c>
      <c r="C66" s="762">
        <f>C65+C64+C63+C62</f>
        <v>0</v>
      </c>
      <c r="D66" s="762">
        <f>D65+D64+D63+D62</f>
        <v>0</v>
      </c>
      <c r="E66" s="763">
        <f t="shared" si="2"/>
        <v>0</v>
      </c>
    </row>
    <row r="67" spans="1:5" x14ac:dyDescent="0.2">
      <c r="A67" s="759" t="s">
        <v>626</v>
      </c>
      <c r="B67" s="760">
        <v>0</v>
      </c>
      <c r="C67" s="760">
        <v>0</v>
      </c>
      <c r="D67" s="760">
        <v>0</v>
      </c>
      <c r="E67" s="761">
        <f t="shared" si="2"/>
        <v>0</v>
      </c>
    </row>
    <row r="68" spans="1:5" x14ac:dyDescent="0.2">
      <c r="A68" s="759" t="s">
        <v>97</v>
      </c>
      <c r="B68" s="760">
        <v>0</v>
      </c>
      <c r="C68" s="760">
        <v>0</v>
      </c>
      <c r="D68" s="760">
        <v>0</v>
      </c>
      <c r="E68" s="761">
        <f t="shared" si="2"/>
        <v>0</v>
      </c>
    </row>
    <row r="69" spans="1:5" x14ac:dyDescent="0.2">
      <c r="A69" s="759" t="s">
        <v>99</v>
      </c>
      <c r="B69" s="760">
        <v>0</v>
      </c>
      <c r="C69" s="760">
        <v>0</v>
      </c>
      <c r="D69" s="760">
        <v>0</v>
      </c>
      <c r="E69" s="761">
        <f t="shared" si="2"/>
        <v>0</v>
      </c>
    </row>
    <row r="70" spans="1:5" s="249" customFormat="1" ht="15" x14ac:dyDescent="0.25">
      <c r="A70" s="750" t="s">
        <v>194</v>
      </c>
      <c r="B70" s="762">
        <f>B69+B68+B67</f>
        <v>0</v>
      </c>
      <c r="C70" s="762">
        <f>C69+C68+C67</f>
        <v>0</v>
      </c>
      <c r="D70" s="762">
        <f>D69+D68+D67</f>
        <v>0</v>
      </c>
      <c r="E70" s="763">
        <f t="shared" si="2"/>
        <v>0</v>
      </c>
    </row>
    <row r="71" spans="1:5" s="249" customFormat="1" ht="15" x14ac:dyDescent="0.25">
      <c r="A71" s="764" t="s">
        <v>949</v>
      </c>
      <c r="B71" s="765">
        <f>B70+B66+B61+B57</f>
        <v>201533.42</v>
      </c>
      <c r="C71" s="765">
        <f>C70+C66+C61+C57</f>
        <v>201534</v>
      </c>
      <c r="D71" s="765">
        <f>D70+D66+D61+D57</f>
        <v>160233</v>
      </c>
      <c r="E71" s="766">
        <f t="shared" si="2"/>
        <v>-41301</v>
      </c>
    </row>
    <row r="72" spans="1:5" ht="15" x14ac:dyDescent="0.25">
      <c r="A72" s="750" t="s">
        <v>1083</v>
      </c>
      <c r="B72" s="748" t="s">
        <v>620</v>
      </c>
      <c r="C72" s="748" t="s">
        <v>203</v>
      </c>
      <c r="D72" s="748" t="s">
        <v>203</v>
      </c>
      <c r="E72" s="749" t="s">
        <v>621</v>
      </c>
    </row>
    <row r="73" spans="1:5" ht="15" x14ac:dyDescent="0.25">
      <c r="A73" s="750" t="s">
        <v>839</v>
      </c>
      <c r="B73" s="748" t="s">
        <v>529</v>
      </c>
      <c r="C73" s="748" t="s">
        <v>529</v>
      </c>
      <c r="D73" s="748" t="s">
        <v>562</v>
      </c>
      <c r="E73" s="749" t="s">
        <v>529</v>
      </c>
    </row>
    <row r="74" spans="1:5" ht="15" x14ac:dyDescent="0.25">
      <c r="A74" s="767"/>
      <c r="B74" s="768"/>
      <c r="C74" s="754"/>
      <c r="D74" s="754"/>
      <c r="E74" s="752"/>
    </row>
    <row r="75" spans="1:5" x14ac:dyDescent="0.2">
      <c r="A75" s="759" t="s">
        <v>622</v>
      </c>
      <c r="B75" s="760">
        <v>107218.75</v>
      </c>
      <c r="C75" s="760">
        <v>107219</v>
      </c>
      <c r="D75" s="760">
        <v>79120</v>
      </c>
      <c r="E75" s="761">
        <f t="shared" ref="E75:E92" si="3">D75-C75</f>
        <v>-28099</v>
      </c>
    </row>
    <row r="76" spans="1:5" x14ac:dyDescent="0.2">
      <c r="A76" s="759" t="s">
        <v>82</v>
      </c>
      <c r="B76" s="760">
        <v>0</v>
      </c>
      <c r="C76" s="760">
        <v>0</v>
      </c>
      <c r="D76" s="760">
        <v>0</v>
      </c>
      <c r="E76" s="761">
        <f t="shared" si="3"/>
        <v>0</v>
      </c>
    </row>
    <row r="77" spans="1:5" x14ac:dyDescent="0.2">
      <c r="A77" s="759" t="s">
        <v>623</v>
      </c>
      <c r="B77" s="760">
        <v>36892.36</v>
      </c>
      <c r="C77" s="760">
        <v>36893</v>
      </c>
      <c r="D77" s="760">
        <v>26672</v>
      </c>
      <c r="E77" s="761">
        <f t="shared" si="3"/>
        <v>-10221</v>
      </c>
    </row>
    <row r="78" spans="1:5" s="249" customFormat="1" ht="15" x14ac:dyDescent="0.25">
      <c r="A78" s="750" t="s">
        <v>181</v>
      </c>
      <c r="B78" s="762">
        <f>B77+B76+B75</f>
        <v>144111.10999999999</v>
      </c>
      <c r="C78" s="762">
        <f>C77+C76+C75</f>
        <v>144112</v>
      </c>
      <c r="D78" s="762">
        <f>D77+D76+D75</f>
        <v>105792</v>
      </c>
      <c r="E78" s="763">
        <f t="shared" si="3"/>
        <v>-38320</v>
      </c>
    </row>
    <row r="79" spans="1:5" x14ac:dyDescent="0.2">
      <c r="A79" s="759" t="s">
        <v>84</v>
      </c>
      <c r="B79" s="760">
        <v>0</v>
      </c>
      <c r="C79" s="760">
        <v>0</v>
      </c>
      <c r="D79" s="760">
        <v>0</v>
      </c>
      <c r="E79" s="761">
        <f t="shared" si="3"/>
        <v>0</v>
      </c>
    </row>
    <row r="80" spans="1:5" x14ac:dyDescent="0.2">
      <c r="A80" s="759" t="s">
        <v>85</v>
      </c>
      <c r="B80" s="760">
        <v>0</v>
      </c>
      <c r="C80" s="760">
        <v>0</v>
      </c>
      <c r="D80" s="760">
        <v>0</v>
      </c>
      <c r="E80" s="761">
        <f t="shared" si="3"/>
        <v>0</v>
      </c>
    </row>
    <row r="81" spans="1:5" x14ac:dyDescent="0.2">
      <c r="A81" s="759" t="s">
        <v>624</v>
      </c>
      <c r="B81" s="760">
        <v>0</v>
      </c>
      <c r="C81" s="760">
        <v>0</v>
      </c>
      <c r="D81" s="760">
        <v>0</v>
      </c>
      <c r="E81" s="761">
        <f t="shared" si="3"/>
        <v>0</v>
      </c>
    </row>
    <row r="82" spans="1:5" s="249" customFormat="1" ht="15" x14ac:dyDescent="0.25">
      <c r="A82" s="750" t="s">
        <v>625</v>
      </c>
      <c r="B82" s="762">
        <f>B81+B80+B79</f>
        <v>0</v>
      </c>
      <c r="C82" s="762">
        <f>C81+C80+C79</f>
        <v>0</v>
      </c>
      <c r="D82" s="762">
        <f>D81+D80+D79</f>
        <v>0</v>
      </c>
      <c r="E82" s="763">
        <f t="shared" si="3"/>
        <v>0</v>
      </c>
    </row>
    <row r="83" spans="1:5" x14ac:dyDescent="0.2">
      <c r="A83" s="759" t="s">
        <v>87</v>
      </c>
      <c r="B83" s="760">
        <v>0</v>
      </c>
      <c r="C83" s="760">
        <v>0</v>
      </c>
      <c r="D83" s="760">
        <v>0</v>
      </c>
      <c r="E83" s="761">
        <f t="shared" si="3"/>
        <v>0</v>
      </c>
    </row>
    <row r="84" spans="1:5" x14ac:dyDescent="0.2">
      <c r="A84" s="759" t="s">
        <v>95</v>
      </c>
      <c r="B84" s="760">
        <v>0</v>
      </c>
      <c r="C84" s="760">
        <v>0</v>
      </c>
      <c r="D84" s="760">
        <v>0</v>
      </c>
      <c r="E84" s="761">
        <f t="shared" si="3"/>
        <v>0</v>
      </c>
    </row>
    <row r="85" spans="1:5" x14ac:dyDescent="0.2">
      <c r="A85" s="759" t="s">
        <v>101</v>
      </c>
      <c r="B85" s="760">
        <v>0</v>
      </c>
      <c r="C85" s="760">
        <v>0</v>
      </c>
      <c r="D85" s="760">
        <v>0</v>
      </c>
      <c r="E85" s="761">
        <f t="shared" si="3"/>
        <v>0</v>
      </c>
    </row>
    <row r="86" spans="1:5" x14ac:dyDescent="0.2">
      <c r="A86" s="759" t="s">
        <v>73</v>
      </c>
      <c r="B86" s="760">
        <v>0</v>
      </c>
      <c r="C86" s="760">
        <v>0</v>
      </c>
      <c r="D86" s="760">
        <v>0</v>
      </c>
      <c r="E86" s="761">
        <f t="shared" si="3"/>
        <v>0</v>
      </c>
    </row>
    <row r="87" spans="1:5" s="249" customFormat="1" ht="15" x14ac:dyDescent="0.25">
      <c r="A87" s="750" t="s">
        <v>190</v>
      </c>
      <c r="B87" s="762">
        <f>B86+B85+B84+B83</f>
        <v>0</v>
      </c>
      <c r="C87" s="762">
        <f>C86+C85+C84+C83</f>
        <v>0</v>
      </c>
      <c r="D87" s="762">
        <f>D86+D85+D84+D83</f>
        <v>0</v>
      </c>
      <c r="E87" s="763">
        <f t="shared" si="3"/>
        <v>0</v>
      </c>
    </row>
    <row r="88" spans="1:5" x14ac:dyDescent="0.2">
      <c r="A88" s="759" t="s">
        <v>626</v>
      </c>
      <c r="B88" s="760">
        <v>0</v>
      </c>
      <c r="C88" s="760">
        <v>0</v>
      </c>
      <c r="D88" s="760">
        <v>0</v>
      </c>
      <c r="E88" s="761">
        <f t="shared" si="3"/>
        <v>0</v>
      </c>
    </row>
    <row r="89" spans="1:5" x14ac:dyDescent="0.2">
      <c r="A89" s="759" t="s">
        <v>97</v>
      </c>
      <c r="B89" s="760">
        <v>0</v>
      </c>
      <c r="C89" s="760">
        <v>0</v>
      </c>
      <c r="D89" s="760">
        <v>0</v>
      </c>
      <c r="E89" s="761">
        <f t="shared" si="3"/>
        <v>0</v>
      </c>
    </row>
    <row r="90" spans="1:5" x14ac:dyDescent="0.2">
      <c r="A90" s="759" t="s">
        <v>99</v>
      </c>
      <c r="B90" s="760">
        <v>0</v>
      </c>
      <c r="C90" s="760">
        <v>0</v>
      </c>
      <c r="D90" s="760">
        <v>0</v>
      </c>
      <c r="E90" s="761">
        <f t="shared" si="3"/>
        <v>0</v>
      </c>
    </row>
    <row r="91" spans="1:5" s="249" customFormat="1" ht="15" x14ac:dyDescent="0.25">
      <c r="A91" s="750" t="s">
        <v>194</v>
      </c>
      <c r="B91" s="762">
        <f>B90+B89+B88</f>
        <v>0</v>
      </c>
      <c r="C91" s="762">
        <f>C90+C89+C88</f>
        <v>0</v>
      </c>
      <c r="D91" s="762">
        <f>D90+D89+D88</f>
        <v>0</v>
      </c>
      <c r="E91" s="763">
        <f t="shared" si="3"/>
        <v>0</v>
      </c>
    </row>
    <row r="92" spans="1:5" s="249" customFormat="1" ht="15" x14ac:dyDescent="0.25">
      <c r="A92" s="764" t="s">
        <v>949</v>
      </c>
      <c r="B92" s="765">
        <f>B91+B87+B82+B78</f>
        <v>144111.10999999999</v>
      </c>
      <c r="C92" s="765">
        <f>C91+C87+C82+C78</f>
        <v>144112</v>
      </c>
      <c r="D92" s="765">
        <f>D91+D87+D82+D78</f>
        <v>105792</v>
      </c>
      <c r="E92" s="766">
        <f t="shared" si="3"/>
        <v>-38320</v>
      </c>
    </row>
    <row r="93" spans="1:5" ht="15" x14ac:dyDescent="0.25">
      <c r="A93" s="750" t="s">
        <v>1084</v>
      </c>
      <c r="B93" s="748" t="s">
        <v>620</v>
      </c>
      <c r="C93" s="748" t="s">
        <v>203</v>
      </c>
      <c r="D93" s="748" t="s">
        <v>203</v>
      </c>
      <c r="E93" s="749" t="s">
        <v>621</v>
      </c>
    </row>
    <row r="94" spans="1:5" ht="15" x14ac:dyDescent="0.25">
      <c r="A94" s="750" t="s">
        <v>840</v>
      </c>
      <c r="B94" s="748" t="s">
        <v>529</v>
      </c>
      <c r="C94" s="748" t="s">
        <v>529</v>
      </c>
      <c r="D94" s="748" t="s">
        <v>562</v>
      </c>
      <c r="E94" s="749" t="s">
        <v>529</v>
      </c>
    </row>
    <row r="95" spans="1:5" ht="15" x14ac:dyDescent="0.25">
      <c r="A95" s="767"/>
      <c r="B95" s="768"/>
      <c r="C95" s="754"/>
      <c r="D95" s="754"/>
      <c r="E95" s="752"/>
    </row>
    <row r="96" spans="1:5" x14ac:dyDescent="0.2">
      <c r="A96" s="759" t="s">
        <v>622</v>
      </c>
      <c r="B96" s="760">
        <v>10091.25</v>
      </c>
      <c r="C96" s="760">
        <v>10092</v>
      </c>
      <c r="D96" s="760">
        <v>0</v>
      </c>
      <c r="E96" s="761">
        <f t="shared" ref="E96:E113" si="4">D96-C96</f>
        <v>-10092</v>
      </c>
    </row>
    <row r="97" spans="1:5" x14ac:dyDescent="0.2">
      <c r="A97" s="759" t="s">
        <v>82</v>
      </c>
      <c r="B97" s="760">
        <v>0</v>
      </c>
      <c r="C97" s="760">
        <v>0</v>
      </c>
      <c r="D97" s="760">
        <v>0</v>
      </c>
      <c r="E97" s="761">
        <f t="shared" si="4"/>
        <v>0</v>
      </c>
    </row>
    <row r="98" spans="1:5" x14ac:dyDescent="0.2">
      <c r="A98" s="759" t="s">
        <v>623</v>
      </c>
      <c r="B98" s="760">
        <v>6761.35</v>
      </c>
      <c r="C98" s="760">
        <v>6762</v>
      </c>
      <c r="D98" s="760">
        <v>0</v>
      </c>
      <c r="E98" s="761">
        <f t="shared" si="4"/>
        <v>-6762</v>
      </c>
    </row>
    <row r="99" spans="1:5" s="249" customFormat="1" ht="15" x14ac:dyDescent="0.25">
      <c r="A99" s="750" t="s">
        <v>181</v>
      </c>
      <c r="B99" s="762">
        <f>B98+B97+B96</f>
        <v>16852.599999999999</v>
      </c>
      <c r="C99" s="762">
        <f>C98+C97+C96</f>
        <v>16854</v>
      </c>
      <c r="D99" s="762">
        <f>D98+D97+D96</f>
        <v>0</v>
      </c>
      <c r="E99" s="763">
        <f t="shared" si="4"/>
        <v>-16854</v>
      </c>
    </row>
    <row r="100" spans="1:5" x14ac:dyDescent="0.2">
      <c r="A100" s="759" t="s">
        <v>84</v>
      </c>
      <c r="B100" s="760">
        <v>0</v>
      </c>
      <c r="C100" s="760">
        <v>0</v>
      </c>
      <c r="D100" s="760">
        <v>0</v>
      </c>
      <c r="E100" s="761">
        <f t="shared" si="4"/>
        <v>0</v>
      </c>
    </row>
    <row r="101" spans="1:5" x14ac:dyDescent="0.2">
      <c r="A101" s="759" t="s">
        <v>85</v>
      </c>
      <c r="B101" s="760">
        <v>0</v>
      </c>
      <c r="C101" s="760">
        <v>0</v>
      </c>
      <c r="D101" s="760">
        <v>0</v>
      </c>
      <c r="E101" s="761">
        <f t="shared" si="4"/>
        <v>0</v>
      </c>
    </row>
    <row r="102" spans="1:5" x14ac:dyDescent="0.2">
      <c r="A102" s="759" t="s">
        <v>624</v>
      </c>
      <c r="B102" s="760">
        <v>0</v>
      </c>
      <c r="C102" s="760">
        <v>0</v>
      </c>
      <c r="D102" s="760">
        <v>0</v>
      </c>
      <c r="E102" s="761">
        <f t="shared" si="4"/>
        <v>0</v>
      </c>
    </row>
    <row r="103" spans="1:5" s="249" customFormat="1" ht="15" x14ac:dyDescent="0.25">
      <c r="A103" s="750" t="s">
        <v>625</v>
      </c>
      <c r="B103" s="762">
        <f>B102+B101+B100</f>
        <v>0</v>
      </c>
      <c r="C103" s="762">
        <f>C102+C101+C100</f>
        <v>0</v>
      </c>
      <c r="D103" s="762">
        <f>D102+D101+D100</f>
        <v>0</v>
      </c>
      <c r="E103" s="763">
        <f t="shared" si="4"/>
        <v>0</v>
      </c>
    </row>
    <row r="104" spans="1:5" x14ac:dyDescent="0.2">
      <c r="A104" s="759" t="s">
        <v>87</v>
      </c>
      <c r="B104" s="760">
        <v>0</v>
      </c>
      <c r="C104" s="760">
        <v>0</v>
      </c>
      <c r="D104" s="760">
        <v>0</v>
      </c>
      <c r="E104" s="761">
        <f t="shared" si="4"/>
        <v>0</v>
      </c>
    </row>
    <row r="105" spans="1:5" x14ac:dyDescent="0.2">
      <c r="A105" s="759" t="s">
        <v>95</v>
      </c>
      <c r="B105" s="760">
        <v>0</v>
      </c>
      <c r="C105" s="760">
        <v>0</v>
      </c>
      <c r="D105" s="760">
        <v>0</v>
      </c>
      <c r="E105" s="761">
        <f t="shared" si="4"/>
        <v>0</v>
      </c>
    </row>
    <row r="106" spans="1:5" x14ac:dyDescent="0.2">
      <c r="A106" s="759" t="s">
        <v>101</v>
      </c>
      <c r="B106" s="760">
        <v>0</v>
      </c>
      <c r="C106" s="760">
        <v>0</v>
      </c>
      <c r="D106" s="760">
        <v>0</v>
      </c>
      <c r="E106" s="761">
        <f t="shared" si="4"/>
        <v>0</v>
      </c>
    </row>
    <row r="107" spans="1:5" x14ac:dyDescent="0.2">
      <c r="A107" s="759" t="s">
        <v>73</v>
      </c>
      <c r="B107" s="760">
        <v>0</v>
      </c>
      <c r="C107" s="760">
        <v>0</v>
      </c>
      <c r="D107" s="760">
        <v>0</v>
      </c>
      <c r="E107" s="761">
        <f t="shared" si="4"/>
        <v>0</v>
      </c>
    </row>
    <row r="108" spans="1:5" s="249" customFormat="1" ht="15" x14ac:dyDescent="0.25">
      <c r="A108" s="750" t="s">
        <v>190</v>
      </c>
      <c r="B108" s="762">
        <f>B107+B106+B105+B104</f>
        <v>0</v>
      </c>
      <c r="C108" s="762">
        <f>C107+C106+C105+C104</f>
        <v>0</v>
      </c>
      <c r="D108" s="762">
        <f>D107+D106+D105+D104</f>
        <v>0</v>
      </c>
      <c r="E108" s="763">
        <f t="shared" si="4"/>
        <v>0</v>
      </c>
    </row>
    <row r="109" spans="1:5" x14ac:dyDescent="0.2">
      <c r="A109" s="759" t="s">
        <v>626</v>
      </c>
      <c r="B109" s="760">
        <v>0</v>
      </c>
      <c r="C109" s="760">
        <v>0</v>
      </c>
      <c r="D109" s="760">
        <v>0</v>
      </c>
      <c r="E109" s="761">
        <f t="shared" si="4"/>
        <v>0</v>
      </c>
    </row>
    <row r="110" spans="1:5" x14ac:dyDescent="0.2">
      <c r="A110" s="759" t="s">
        <v>97</v>
      </c>
      <c r="B110" s="760">
        <v>0</v>
      </c>
      <c r="C110" s="760">
        <v>0</v>
      </c>
      <c r="D110" s="760">
        <v>0</v>
      </c>
      <c r="E110" s="761">
        <f t="shared" si="4"/>
        <v>0</v>
      </c>
    </row>
    <row r="111" spans="1:5" x14ac:dyDescent="0.2">
      <c r="A111" s="759" t="s">
        <v>99</v>
      </c>
      <c r="B111" s="760">
        <v>0</v>
      </c>
      <c r="C111" s="760">
        <v>0</v>
      </c>
      <c r="D111" s="760">
        <v>0</v>
      </c>
      <c r="E111" s="761">
        <f t="shared" si="4"/>
        <v>0</v>
      </c>
    </row>
    <row r="112" spans="1:5" s="249" customFormat="1" ht="15" x14ac:dyDescent="0.25">
      <c r="A112" s="750" t="s">
        <v>194</v>
      </c>
      <c r="B112" s="762">
        <f>B111+B110+B109</f>
        <v>0</v>
      </c>
      <c r="C112" s="762">
        <f>C111+C110+C109</f>
        <v>0</v>
      </c>
      <c r="D112" s="762">
        <f>D111+D110+D109</f>
        <v>0</v>
      </c>
      <c r="E112" s="763">
        <f t="shared" si="4"/>
        <v>0</v>
      </c>
    </row>
    <row r="113" spans="1:5" s="249" customFormat="1" ht="15" x14ac:dyDescent="0.25">
      <c r="A113" s="764" t="s">
        <v>949</v>
      </c>
      <c r="B113" s="765">
        <f>B112+B108+B103+B99</f>
        <v>16852.599999999999</v>
      </c>
      <c r="C113" s="765">
        <f>C112+C108+C103+C99</f>
        <v>16854</v>
      </c>
      <c r="D113" s="765">
        <f>D112+D108+D103+D99</f>
        <v>0</v>
      </c>
      <c r="E113" s="766">
        <f t="shared" si="4"/>
        <v>-16854</v>
      </c>
    </row>
    <row r="114" spans="1:5" ht="15" x14ac:dyDescent="0.25">
      <c r="A114" s="750" t="s">
        <v>1085</v>
      </c>
      <c r="B114" s="748" t="s">
        <v>620</v>
      </c>
      <c r="C114" s="748" t="s">
        <v>203</v>
      </c>
      <c r="D114" s="748" t="s">
        <v>203</v>
      </c>
      <c r="E114" s="749" t="s">
        <v>621</v>
      </c>
    </row>
    <row r="115" spans="1:5" ht="15" x14ac:dyDescent="0.25">
      <c r="A115" s="750" t="s">
        <v>841</v>
      </c>
      <c r="B115" s="748" t="s">
        <v>529</v>
      </c>
      <c r="C115" s="748" t="s">
        <v>529</v>
      </c>
      <c r="D115" s="748" t="s">
        <v>562</v>
      </c>
      <c r="E115" s="749" t="s">
        <v>529</v>
      </c>
    </row>
    <row r="116" spans="1:5" ht="15" x14ac:dyDescent="0.25">
      <c r="A116" s="767"/>
      <c r="B116" s="768"/>
      <c r="C116" s="754"/>
      <c r="D116" s="754"/>
      <c r="E116" s="752"/>
    </row>
    <row r="117" spans="1:5" x14ac:dyDescent="0.2">
      <c r="A117" s="759" t="s">
        <v>622</v>
      </c>
      <c r="B117" s="760">
        <v>444100.83</v>
      </c>
      <c r="C117" s="760">
        <v>445037</v>
      </c>
      <c r="D117" s="760">
        <v>470780</v>
      </c>
      <c r="E117" s="761">
        <f t="shared" ref="E117:E134" si="5">D117-C117</f>
        <v>25743</v>
      </c>
    </row>
    <row r="118" spans="1:5" x14ac:dyDescent="0.2">
      <c r="A118" s="759" t="s">
        <v>82</v>
      </c>
      <c r="B118" s="760">
        <v>0</v>
      </c>
      <c r="C118" s="760">
        <v>0</v>
      </c>
      <c r="D118" s="760">
        <v>0</v>
      </c>
      <c r="E118" s="761">
        <f t="shared" si="5"/>
        <v>0</v>
      </c>
    </row>
    <row r="119" spans="1:5" x14ac:dyDescent="0.2">
      <c r="A119" s="759" t="s">
        <v>623</v>
      </c>
      <c r="B119" s="760">
        <v>160037.65</v>
      </c>
      <c r="C119" s="760">
        <v>160038</v>
      </c>
      <c r="D119" s="760">
        <v>162077</v>
      </c>
      <c r="E119" s="761">
        <f t="shared" si="5"/>
        <v>2039</v>
      </c>
    </row>
    <row r="120" spans="1:5" s="249" customFormat="1" ht="15" x14ac:dyDescent="0.25">
      <c r="A120" s="750" t="s">
        <v>181</v>
      </c>
      <c r="B120" s="762">
        <f>B119+B118+B117</f>
        <v>604138.48</v>
      </c>
      <c r="C120" s="762">
        <f>C119+C118+C117</f>
        <v>605075</v>
      </c>
      <c r="D120" s="762">
        <f>D119+D118+D117</f>
        <v>632857</v>
      </c>
      <c r="E120" s="763">
        <f t="shared" si="5"/>
        <v>27782</v>
      </c>
    </row>
    <row r="121" spans="1:5" x14ac:dyDescent="0.2">
      <c r="A121" s="759" t="s">
        <v>84</v>
      </c>
      <c r="B121" s="760">
        <v>0</v>
      </c>
      <c r="C121" s="760">
        <v>0</v>
      </c>
      <c r="D121" s="760">
        <v>0</v>
      </c>
      <c r="E121" s="761">
        <f t="shared" si="5"/>
        <v>0</v>
      </c>
    </row>
    <row r="122" spans="1:5" x14ac:dyDescent="0.2">
      <c r="A122" s="759" t="s">
        <v>85</v>
      </c>
      <c r="B122" s="760">
        <v>0</v>
      </c>
      <c r="C122" s="760">
        <v>0</v>
      </c>
      <c r="D122" s="760">
        <v>0</v>
      </c>
      <c r="E122" s="761">
        <f t="shared" si="5"/>
        <v>0</v>
      </c>
    </row>
    <row r="123" spans="1:5" x14ac:dyDescent="0.2">
      <c r="A123" s="759" t="s">
        <v>624</v>
      </c>
      <c r="B123" s="760">
        <v>0</v>
      </c>
      <c r="C123" s="760">
        <v>0</v>
      </c>
      <c r="D123" s="760">
        <v>0</v>
      </c>
      <c r="E123" s="761">
        <f t="shared" si="5"/>
        <v>0</v>
      </c>
    </row>
    <row r="124" spans="1:5" s="249" customFormat="1" ht="15" x14ac:dyDescent="0.25">
      <c r="A124" s="750" t="s">
        <v>625</v>
      </c>
      <c r="B124" s="762">
        <f>B123+B122+B121</f>
        <v>0</v>
      </c>
      <c r="C124" s="762">
        <f>C123+C122+C121</f>
        <v>0</v>
      </c>
      <c r="D124" s="762">
        <f>D123+D122+D121</f>
        <v>0</v>
      </c>
      <c r="E124" s="763">
        <f t="shared" si="5"/>
        <v>0</v>
      </c>
    </row>
    <row r="125" spans="1:5" x14ac:dyDescent="0.2">
      <c r="A125" s="759" t="s">
        <v>87</v>
      </c>
      <c r="B125" s="760">
        <v>0</v>
      </c>
      <c r="C125" s="760">
        <v>0</v>
      </c>
      <c r="D125" s="760">
        <v>0</v>
      </c>
      <c r="E125" s="761">
        <f t="shared" si="5"/>
        <v>0</v>
      </c>
    </row>
    <row r="126" spans="1:5" x14ac:dyDescent="0.2">
      <c r="A126" s="759" t="s">
        <v>95</v>
      </c>
      <c r="B126" s="760">
        <v>0</v>
      </c>
      <c r="C126" s="760">
        <v>0</v>
      </c>
      <c r="D126" s="760">
        <v>0</v>
      </c>
      <c r="E126" s="761">
        <f t="shared" si="5"/>
        <v>0</v>
      </c>
    </row>
    <row r="127" spans="1:5" x14ac:dyDescent="0.2">
      <c r="A127" s="759" t="s">
        <v>101</v>
      </c>
      <c r="B127" s="760">
        <v>0</v>
      </c>
      <c r="C127" s="760">
        <v>0</v>
      </c>
      <c r="D127" s="760">
        <v>0</v>
      </c>
      <c r="E127" s="761">
        <f t="shared" si="5"/>
        <v>0</v>
      </c>
    </row>
    <row r="128" spans="1:5" x14ac:dyDescent="0.2">
      <c r="A128" s="759" t="s">
        <v>73</v>
      </c>
      <c r="B128" s="760">
        <v>0</v>
      </c>
      <c r="C128" s="760">
        <v>0</v>
      </c>
      <c r="D128" s="760">
        <v>0</v>
      </c>
      <c r="E128" s="761">
        <f t="shared" si="5"/>
        <v>0</v>
      </c>
    </row>
    <row r="129" spans="1:5" s="249" customFormat="1" ht="15" x14ac:dyDescent="0.25">
      <c r="A129" s="750" t="s">
        <v>190</v>
      </c>
      <c r="B129" s="762">
        <f>B128+B127+B126+B125</f>
        <v>0</v>
      </c>
      <c r="C129" s="762">
        <f>C128+C127+C126+C125</f>
        <v>0</v>
      </c>
      <c r="D129" s="762">
        <f>D128+D127+D126+D125</f>
        <v>0</v>
      </c>
      <c r="E129" s="763">
        <f t="shared" si="5"/>
        <v>0</v>
      </c>
    </row>
    <row r="130" spans="1:5" x14ac:dyDescent="0.2">
      <c r="A130" s="759" t="s">
        <v>626</v>
      </c>
      <c r="B130" s="760">
        <v>0</v>
      </c>
      <c r="C130" s="760">
        <v>0</v>
      </c>
      <c r="D130" s="760">
        <v>0</v>
      </c>
      <c r="E130" s="761">
        <f t="shared" si="5"/>
        <v>0</v>
      </c>
    </row>
    <row r="131" spans="1:5" x14ac:dyDescent="0.2">
      <c r="A131" s="759" t="s">
        <v>97</v>
      </c>
      <c r="B131" s="760">
        <v>0</v>
      </c>
      <c r="C131" s="760">
        <v>0</v>
      </c>
      <c r="D131" s="760">
        <v>0</v>
      </c>
      <c r="E131" s="761">
        <f t="shared" si="5"/>
        <v>0</v>
      </c>
    </row>
    <row r="132" spans="1:5" x14ac:dyDescent="0.2">
      <c r="A132" s="759" t="s">
        <v>99</v>
      </c>
      <c r="B132" s="760">
        <v>0</v>
      </c>
      <c r="C132" s="760">
        <v>0</v>
      </c>
      <c r="D132" s="760">
        <v>0</v>
      </c>
      <c r="E132" s="761">
        <f t="shared" si="5"/>
        <v>0</v>
      </c>
    </row>
    <row r="133" spans="1:5" s="249" customFormat="1" ht="15" x14ac:dyDescent="0.25">
      <c r="A133" s="750" t="s">
        <v>194</v>
      </c>
      <c r="B133" s="762">
        <f>B132+B131+B130</f>
        <v>0</v>
      </c>
      <c r="C133" s="762">
        <f>C132+C131+C130</f>
        <v>0</v>
      </c>
      <c r="D133" s="762">
        <f>D132+D131+D130</f>
        <v>0</v>
      </c>
      <c r="E133" s="763">
        <f t="shared" si="5"/>
        <v>0</v>
      </c>
    </row>
    <row r="134" spans="1:5" s="249" customFormat="1" ht="15" x14ac:dyDescent="0.25">
      <c r="A134" s="764" t="s">
        <v>949</v>
      </c>
      <c r="B134" s="765">
        <f>B133+B129+B124+B120</f>
        <v>604138.48</v>
      </c>
      <c r="C134" s="765">
        <f>C133+C129+C124+C120</f>
        <v>605075</v>
      </c>
      <c r="D134" s="765">
        <f>D133+D129+D124+D120</f>
        <v>632857</v>
      </c>
      <c r="E134" s="766">
        <f t="shared" si="5"/>
        <v>27782</v>
      </c>
    </row>
    <row r="135" spans="1:5" ht="15" x14ac:dyDescent="0.25">
      <c r="A135" s="750" t="s">
        <v>1086</v>
      </c>
      <c r="B135" s="748" t="s">
        <v>620</v>
      </c>
      <c r="C135" s="748" t="s">
        <v>203</v>
      </c>
      <c r="D135" s="748" t="s">
        <v>203</v>
      </c>
      <c r="E135" s="749" t="s">
        <v>621</v>
      </c>
    </row>
    <row r="136" spans="1:5" ht="15" x14ac:dyDescent="0.25">
      <c r="A136" s="750" t="s">
        <v>842</v>
      </c>
      <c r="B136" s="748" t="s">
        <v>529</v>
      </c>
      <c r="C136" s="748" t="s">
        <v>529</v>
      </c>
      <c r="D136" s="748" t="s">
        <v>562</v>
      </c>
      <c r="E136" s="749" t="s">
        <v>529</v>
      </c>
    </row>
    <row r="137" spans="1:5" ht="15" x14ac:dyDescent="0.25">
      <c r="A137" s="767"/>
      <c r="B137" s="768"/>
      <c r="C137" s="754"/>
      <c r="D137" s="754"/>
      <c r="E137" s="752"/>
    </row>
    <row r="138" spans="1:5" x14ac:dyDescent="0.2">
      <c r="A138" s="759" t="s">
        <v>622</v>
      </c>
      <c r="B138" s="760">
        <v>6110</v>
      </c>
      <c r="C138" s="760">
        <v>6110</v>
      </c>
      <c r="D138" s="760">
        <v>0</v>
      </c>
      <c r="E138" s="761">
        <f t="shared" ref="E138:E155" si="6">D138-C138</f>
        <v>-6110</v>
      </c>
    </row>
    <row r="139" spans="1:5" x14ac:dyDescent="0.2">
      <c r="A139" s="759" t="s">
        <v>82</v>
      </c>
      <c r="B139" s="760">
        <v>0</v>
      </c>
      <c r="C139" s="760">
        <v>0</v>
      </c>
      <c r="D139" s="760">
        <v>0</v>
      </c>
      <c r="E139" s="761">
        <f t="shared" si="6"/>
        <v>0</v>
      </c>
    </row>
    <row r="140" spans="1:5" x14ac:dyDescent="0.2">
      <c r="A140" s="759" t="s">
        <v>623</v>
      </c>
      <c r="B140" s="760">
        <v>2451.56</v>
      </c>
      <c r="C140" s="760">
        <v>2452</v>
      </c>
      <c r="D140" s="760">
        <v>0</v>
      </c>
      <c r="E140" s="761">
        <f t="shared" si="6"/>
        <v>-2452</v>
      </c>
    </row>
    <row r="141" spans="1:5" s="249" customFormat="1" ht="15" x14ac:dyDescent="0.25">
      <c r="A141" s="750" t="s">
        <v>181</v>
      </c>
      <c r="B141" s="762">
        <f>B140+B139+B138</f>
        <v>8561.56</v>
      </c>
      <c r="C141" s="762">
        <f>C140+C139+C138</f>
        <v>8562</v>
      </c>
      <c r="D141" s="762">
        <f>D140+D139+D138</f>
        <v>0</v>
      </c>
      <c r="E141" s="763">
        <f t="shared" si="6"/>
        <v>-8562</v>
      </c>
    </row>
    <row r="142" spans="1:5" x14ac:dyDescent="0.2">
      <c r="A142" s="759" t="s">
        <v>84</v>
      </c>
      <c r="B142" s="760">
        <v>0</v>
      </c>
      <c r="C142" s="760">
        <v>0</v>
      </c>
      <c r="D142" s="760">
        <v>0</v>
      </c>
      <c r="E142" s="761">
        <f t="shared" si="6"/>
        <v>0</v>
      </c>
    </row>
    <row r="143" spans="1:5" x14ac:dyDescent="0.2">
      <c r="A143" s="759" t="s">
        <v>85</v>
      </c>
      <c r="B143" s="760">
        <v>0</v>
      </c>
      <c r="C143" s="760">
        <v>0</v>
      </c>
      <c r="D143" s="760">
        <v>0</v>
      </c>
      <c r="E143" s="761">
        <f t="shared" si="6"/>
        <v>0</v>
      </c>
    </row>
    <row r="144" spans="1:5" x14ac:dyDescent="0.2">
      <c r="A144" s="759" t="s">
        <v>624</v>
      </c>
      <c r="B144" s="760">
        <v>0</v>
      </c>
      <c r="C144" s="760">
        <v>0</v>
      </c>
      <c r="D144" s="760">
        <v>0</v>
      </c>
      <c r="E144" s="761">
        <f t="shared" si="6"/>
        <v>0</v>
      </c>
    </row>
    <row r="145" spans="1:5" s="249" customFormat="1" ht="15" x14ac:dyDescent="0.25">
      <c r="A145" s="750" t="s">
        <v>625</v>
      </c>
      <c r="B145" s="762">
        <f>B144+B143+B142</f>
        <v>0</v>
      </c>
      <c r="C145" s="762">
        <f>C144+C143+C142</f>
        <v>0</v>
      </c>
      <c r="D145" s="762">
        <f>D144+D143+D142</f>
        <v>0</v>
      </c>
      <c r="E145" s="763">
        <f t="shared" si="6"/>
        <v>0</v>
      </c>
    </row>
    <row r="146" spans="1:5" x14ac:dyDescent="0.2">
      <c r="A146" s="759" t="s">
        <v>87</v>
      </c>
      <c r="B146" s="760">
        <v>0</v>
      </c>
      <c r="C146" s="760">
        <v>0</v>
      </c>
      <c r="D146" s="760">
        <v>0</v>
      </c>
      <c r="E146" s="761">
        <f t="shared" si="6"/>
        <v>0</v>
      </c>
    </row>
    <row r="147" spans="1:5" x14ac:dyDescent="0.2">
      <c r="A147" s="759" t="s">
        <v>95</v>
      </c>
      <c r="B147" s="760">
        <v>0</v>
      </c>
      <c r="C147" s="760">
        <v>0</v>
      </c>
      <c r="D147" s="760">
        <v>0</v>
      </c>
      <c r="E147" s="761">
        <f t="shared" si="6"/>
        <v>0</v>
      </c>
    </row>
    <row r="148" spans="1:5" x14ac:dyDescent="0.2">
      <c r="A148" s="759" t="s">
        <v>101</v>
      </c>
      <c r="B148" s="760">
        <v>0</v>
      </c>
      <c r="C148" s="760">
        <v>0</v>
      </c>
      <c r="D148" s="760">
        <v>0</v>
      </c>
      <c r="E148" s="761">
        <f t="shared" si="6"/>
        <v>0</v>
      </c>
    </row>
    <row r="149" spans="1:5" x14ac:dyDescent="0.2">
      <c r="A149" s="759" t="s">
        <v>73</v>
      </c>
      <c r="B149" s="760">
        <v>0</v>
      </c>
      <c r="C149" s="760">
        <v>0</v>
      </c>
      <c r="D149" s="760">
        <v>0</v>
      </c>
      <c r="E149" s="761">
        <f t="shared" si="6"/>
        <v>0</v>
      </c>
    </row>
    <row r="150" spans="1:5" s="249" customFormat="1" ht="15" x14ac:dyDescent="0.25">
      <c r="A150" s="750" t="s">
        <v>190</v>
      </c>
      <c r="B150" s="762">
        <f>B149+B148+B147+B146</f>
        <v>0</v>
      </c>
      <c r="C150" s="762">
        <f>C149+C148+C147+C146</f>
        <v>0</v>
      </c>
      <c r="D150" s="762">
        <f>D149+D148+D147+D146</f>
        <v>0</v>
      </c>
      <c r="E150" s="763">
        <f t="shared" si="6"/>
        <v>0</v>
      </c>
    </row>
    <row r="151" spans="1:5" x14ac:dyDescent="0.2">
      <c r="A151" s="759" t="s">
        <v>626</v>
      </c>
      <c r="B151" s="760">
        <v>0</v>
      </c>
      <c r="C151" s="760">
        <v>0</v>
      </c>
      <c r="D151" s="760">
        <v>0</v>
      </c>
      <c r="E151" s="761">
        <f t="shared" si="6"/>
        <v>0</v>
      </c>
    </row>
    <row r="152" spans="1:5" x14ac:dyDescent="0.2">
      <c r="A152" s="759" t="s">
        <v>97</v>
      </c>
      <c r="B152" s="760">
        <v>0</v>
      </c>
      <c r="C152" s="760">
        <v>0</v>
      </c>
      <c r="D152" s="760">
        <v>0</v>
      </c>
      <c r="E152" s="761">
        <f t="shared" si="6"/>
        <v>0</v>
      </c>
    </row>
    <row r="153" spans="1:5" x14ac:dyDescent="0.2">
      <c r="A153" s="759" t="s">
        <v>99</v>
      </c>
      <c r="B153" s="760">
        <v>0</v>
      </c>
      <c r="C153" s="760">
        <v>0</v>
      </c>
      <c r="D153" s="760">
        <v>0</v>
      </c>
      <c r="E153" s="761">
        <f t="shared" si="6"/>
        <v>0</v>
      </c>
    </row>
    <row r="154" spans="1:5" s="249" customFormat="1" ht="15" x14ac:dyDescent="0.25">
      <c r="A154" s="750" t="s">
        <v>194</v>
      </c>
      <c r="B154" s="762">
        <f>B153+B152+B151</f>
        <v>0</v>
      </c>
      <c r="C154" s="762">
        <f>C153+C152+C151</f>
        <v>0</v>
      </c>
      <c r="D154" s="762">
        <f>D153+D152+D151</f>
        <v>0</v>
      </c>
      <c r="E154" s="763">
        <f t="shared" si="6"/>
        <v>0</v>
      </c>
    </row>
    <row r="155" spans="1:5" s="249" customFormat="1" ht="15" x14ac:dyDescent="0.25">
      <c r="A155" s="764" t="s">
        <v>949</v>
      </c>
      <c r="B155" s="765">
        <f>B154+B150+B145+B141</f>
        <v>8561.56</v>
      </c>
      <c r="C155" s="765">
        <f>C154+C150+C145+C141</f>
        <v>8562</v>
      </c>
      <c r="D155" s="765">
        <f>D154+D150+D145+D141</f>
        <v>0</v>
      </c>
      <c r="E155" s="766">
        <f t="shared" si="6"/>
        <v>-8562</v>
      </c>
    </row>
    <row r="156" spans="1:5" ht="15" x14ac:dyDescent="0.25">
      <c r="A156" s="750" t="s">
        <v>1087</v>
      </c>
      <c r="B156" s="748" t="s">
        <v>620</v>
      </c>
      <c r="C156" s="748" t="s">
        <v>203</v>
      </c>
      <c r="D156" s="748" t="s">
        <v>203</v>
      </c>
      <c r="E156" s="749" t="s">
        <v>621</v>
      </c>
    </row>
    <row r="157" spans="1:5" ht="15" x14ac:dyDescent="0.25">
      <c r="A157" s="750" t="s">
        <v>843</v>
      </c>
      <c r="B157" s="748" t="s">
        <v>529</v>
      </c>
      <c r="C157" s="748" t="s">
        <v>529</v>
      </c>
      <c r="D157" s="748" t="s">
        <v>562</v>
      </c>
      <c r="E157" s="749" t="s">
        <v>529</v>
      </c>
    </row>
    <row r="158" spans="1:5" ht="15" x14ac:dyDescent="0.25">
      <c r="A158" s="767"/>
      <c r="B158" s="768"/>
      <c r="C158" s="754"/>
      <c r="D158" s="754"/>
      <c r="E158" s="752"/>
    </row>
    <row r="159" spans="1:5" x14ac:dyDescent="0.2">
      <c r="A159" s="759" t="s">
        <v>622</v>
      </c>
      <c r="B159" s="760">
        <v>0</v>
      </c>
      <c r="C159" s="760">
        <v>0</v>
      </c>
      <c r="D159" s="760">
        <v>0</v>
      </c>
      <c r="E159" s="761">
        <f t="shared" ref="E159:E176" si="7">D159-C159</f>
        <v>0</v>
      </c>
    </row>
    <row r="160" spans="1:5" x14ac:dyDescent="0.2">
      <c r="A160" s="759" t="s">
        <v>82</v>
      </c>
      <c r="B160" s="760">
        <v>0</v>
      </c>
      <c r="C160" s="760">
        <v>0</v>
      </c>
      <c r="D160" s="760">
        <v>0</v>
      </c>
      <c r="E160" s="761">
        <f t="shared" si="7"/>
        <v>0</v>
      </c>
    </row>
    <row r="161" spans="1:5" x14ac:dyDescent="0.2">
      <c r="A161" s="759" t="s">
        <v>623</v>
      </c>
      <c r="B161" s="760">
        <v>0</v>
      </c>
      <c r="C161" s="760">
        <v>0</v>
      </c>
      <c r="D161" s="760">
        <v>0</v>
      </c>
      <c r="E161" s="761">
        <f t="shared" si="7"/>
        <v>0</v>
      </c>
    </row>
    <row r="162" spans="1:5" s="249" customFormat="1" ht="15" x14ac:dyDescent="0.25">
      <c r="A162" s="750" t="s">
        <v>181</v>
      </c>
      <c r="B162" s="762">
        <f>B161+B160+B159</f>
        <v>0</v>
      </c>
      <c r="C162" s="762">
        <f>C161+C160+C159</f>
        <v>0</v>
      </c>
      <c r="D162" s="762">
        <f>D161+D160+D159</f>
        <v>0</v>
      </c>
      <c r="E162" s="763">
        <f t="shared" si="7"/>
        <v>0</v>
      </c>
    </row>
    <row r="163" spans="1:5" x14ac:dyDescent="0.2">
      <c r="A163" s="759" t="s">
        <v>84</v>
      </c>
      <c r="B163" s="760">
        <v>12432.41</v>
      </c>
      <c r="C163" s="760">
        <v>12458</v>
      </c>
      <c r="D163" s="760">
        <v>5000</v>
      </c>
      <c r="E163" s="761">
        <f t="shared" si="7"/>
        <v>-7458</v>
      </c>
    </row>
    <row r="164" spans="1:5" x14ac:dyDescent="0.2">
      <c r="A164" s="759" t="s">
        <v>85</v>
      </c>
      <c r="B164" s="760">
        <v>8419.1299999999992</v>
      </c>
      <c r="C164" s="760">
        <v>9035</v>
      </c>
      <c r="D164" s="760">
        <v>8000</v>
      </c>
      <c r="E164" s="761">
        <f t="shared" si="7"/>
        <v>-1035</v>
      </c>
    </row>
    <row r="165" spans="1:5" x14ac:dyDescent="0.2">
      <c r="A165" s="759" t="s">
        <v>624</v>
      </c>
      <c r="B165" s="760">
        <v>10709.73</v>
      </c>
      <c r="C165" s="760">
        <v>10758</v>
      </c>
      <c r="D165" s="760">
        <v>9952</v>
      </c>
      <c r="E165" s="761">
        <f t="shared" si="7"/>
        <v>-806</v>
      </c>
    </row>
    <row r="166" spans="1:5" s="249" customFormat="1" ht="15" x14ac:dyDescent="0.25">
      <c r="A166" s="750" t="s">
        <v>625</v>
      </c>
      <c r="B166" s="762">
        <f>B165+B164+B163</f>
        <v>31561.27</v>
      </c>
      <c r="C166" s="762">
        <f>C165+C164+C163</f>
        <v>32251</v>
      </c>
      <c r="D166" s="762">
        <f>D165+D164+D163</f>
        <v>22952</v>
      </c>
      <c r="E166" s="763">
        <f t="shared" si="7"/>
        <v>-9299</v>
      </c>
    </row>
    <row r="167" spans="1:5" x14ac:dyDescent="0.2">
      <c r="A167" s="759" t="s">
        <v>87</v>
      </c>
      <c r="B167" s="760">
        <v>0</v>
      </c>
      <c r="C167" s="760">
        <v>0</v>
      </c>
      <c r="D167" s="760">
        <v>0</v>
      </c>
      <c r="E167" s="761">
        <f t="shared" si="7"/>
        <v>0</v>
      </c>
    </row>
    <row r="168" spans="1:5" x14ac:dyDescent="0.2">
      <c r="A168" s="759" t="s">
        <v>95</v>
      </c>
      <c r="B168" s="760">
        <v>0</v>
      </c>
      <c r="C168" s="760">
        <v>0</v>
      </c>
      <c r="D168" s="760">
        <v>0</v>
      </c>
      <c r="E168" s="761">
        <f t="shared" si="7"/>
        <v>0</v>
      </c>
    </row>
    <row r="169" spans="1:5" x14ac:dyDescent="0.2">
      <c r="A169" s="759" t="s">
        <v>101</v>
      </c>
      <c r="B169" s="760">
        <v>0</v>
      </c>
      <c r="C169" s="760">
        <v>0</v>
      </c>
      <c r="D169" s="760">
        <v>0</v>
      </c>
      <c r="E169" s="761">
        <f t="shared" si="7"/>
        <v>0</v>
      </c>
    </row>
    <row r="170" spans="1:5" x14ac:dyDescent="0.2">
      <c r="A170" s="759" t="s">
        <v>73</v>
      </c>
      <c r="B170" s="760">
        <v>0</v>
      </c>
      <c r="C170" s="760">
        <v>0</v>
      </c>
      <c r="D170" s="760">
        <v>0</v>
      </c>
      <c r="E170" s="761">
        <f t="shared" si="7"/>
        <v>0</v>
      </c>
    </row>
    <row r="171" spans="1:5" s="249" customFormat="1" ht="15" x14ac:dyDescent="0.25">
      <c r="A171" s="750" t="s">
        <v>190</v>
      </c>
      <c r="B171" s="762">
        <f>B170+B169+B168+B167</f>
        <v>0</v>
      </c>
      <c r="C171" s="762">
        <f>C170+C169+C168+C167</f>
        <v>0</v>
      </c>
      <c r="D171" s="762">
        <f>D170+D169+D168+D167</f>
        <v>0</v>
      </c>
      <c r="E171" s="763">
        <f t="shared" si="7"/>
        <v>0</v>
      </c>
    </row>
    <row r="172" spans="1:5" x14ac:dyDescent="0.2">
      <c r="A172" s="759" t="s">
        <v>626</v>
      </c>
      <c r="B172" s="760">
        <v>2276.66</v>
      </c>
      <c r="C172" s="760">
        <v>2277</v>
      </c>
      <c r="D172" s="760">
        <v>4150</v>
      </c>
      <c r="E172" s="761">
        <f t="shared" si="7"/>
        <v>1873</v>
      </c>
    </row>
    <row r="173" spans="1:5" x14ac:dyDescent="0.2">
      <c r="A173" s="759" t="s">
        <v>97</v>
      </c>
      <c r="B173" s="760">
        <v>0</v>
      </c>
      <c r="C173" s="760">
        <v>0</v>
      </c>
      <c r="D173" s="760">
        <v>0</v>
      </c>
      <c r="E173" s="761">
        <f t="shared" si="7"/>
        <v>0</v>
      </c>
    </row>
    <row r="174" spans="1:5" x14ac:dyDescent="0.2">
      <c r="A174" s="759" t="s">
        <v>99</v>
      </c>
      <c r="B174" s="760">
        <v>0</v>
      </c>
      <c r="C174" s="760">
        <v>0</v>
      </c>
      <c r="D174" s="760">
        <v>0</v>
      </c>
      <c r="E174" s="761">
        <f t="shared" si="7"/>
        <v>0</v>
      </c>
    </row>
    <row r="175" spans="1:5" s="249" customFormat="1" ht="15" x14ac:dyDescent="0.25">
      <c r="A175" s="750" t="s">
        <v>194</v>
      </c>
      <c r="B175" s="762">
        <f>B174+B173+B172</f>
        <v>2276.66</v>
      </c>
      <c r="C175" s="762">
        <f>C174+C173+C172</f>
        <v>2277</v>
      </c>
      <c r="D175" s="762">
        <f>D174+D173+D172</f>
        <v>4150</v>
      </c>
      <c r="E175" s="763">
        <f t="shared" si="7"/>
        <v>1873</v>
      </c>
    </row>
    <row r="176" spans="1:5" s="249" customFormat="1" ht="15" x14ac:dyDescent="0.25">
      <c r="A176" s="764" t="s">
        <v>949</v>
      </c>
      <c r="B176" s="765">
        <f>B175+B171+B166+B162</f>
        <v>33837.93</v>
      </c>
      <c r="C176" s="765">
        <f>C175+C171+C166+C162</f>
        <v>34528</v>
      </c>
      <c r="D176" s="765">
        <f>D175+D171+D166+D162</f>
        <v>27102</v>
      </c>
      <c r="E176" s="766">
        <f t="shared" si="7"/>
        <v>-7426</v>
      </c>
    </row>
    <row r="177" spans="1:5" ht="15" x14ac:dyDescent="0.25">
      <c r="A177" s="750" t="s">
        <v>1088</v>
      </c>
      <c r="B177" s="748" t="s">
        <v>620</v>
      </c>
      <c r="C177" s="748" t="s">
        <v>203</v>
      </c>
      <c r="D177" s="748" t="s">
        <v>203</v>
      </c>
      <c r="E177" s="749" t="s">
        <v>621</v>
      </c>
    </row>
    <row r="178" spans="1:5" ht="15" x14ac:dyDescent="0.25">
      <c r="A178" s="750" t="s">
        <v>844</v>
      </c>
      <c r="B178" s="748" t="s">
        <v>529</v>
      </c>
      <c r="C178" s="748" t="s">
        <v>529</v>
      </c>
      <c r="D178" s="748" t="s">
        <v>562</v>
      </c>
      <c r="E178" s="749" t="s">
        <v>529</v>
      </c>
    </row>
    <row r="179" spans="1:5" ht="15" x14ac:dyDescent="0.25">
      <c r="A179" s="767"/>
      <c r="B179" s="768"/>
      <c r="C179" s="754"/>
      <c r="D179" s="754"/>
      <c r="E179" s="752"/>
    </row>
    <row r="180" spans="1:5" x14ac:dyDescent="0.2">
      <c r="A180" s="759" t="s">
        <v>622</v>
      </c>
      <c r="B180" s="760">
        <v>515365.14999999997</v>
      </c>
      <c r="C180" s="760">
        <v>515366</v>
      </c>
      <c r="D180" s="760">
        <v>468818</v>
      </c>
      <c r="E180" s="761">
        <f t="shared" ref="E180:E197" si="8">D180-C180</f>
        <v>-46548</v>
      </c>
    </row>
    <row r="181" spans="1:5" x14ac:dyDescent="0.2">
      <c r="A181" s="759" t="s">
        <v>82</v>
      </c>
      <c r="B181" s="760">
        <v>0</v>
      </c>
      <c r="C181" s="760">
        <v>0</v>
      </c>
      <c r="D181" s="760">
        <v>0</v>
      </c>
      <c r="E181" s="761">
        <f t="shared" si="8"/>
        <v>0</v>
      </c>
    </row>
    <row r="182" spans="1:5" x14ac:dyDescent="0.2">
      <c r="A182" s="759" t="s">
        <v>623</v>
      </c>
      <c r="B182" s="760">
        <v>225211.61000000002</v>
      </c>
      <c r="C182" s="760">
        <v>225817</v>
      </c>
      <c r="D182" s="760">
        <v>199992</v>
      </c>
      <c r="E182" s="761">
        <f t="shared" si="8"/>
        <v>-25825</v>
      </c>
    </row>
    <row r="183" spans="1:5" s="249" customFormat="1" ht="15" x14ac:dyDescent="0.25">
      <c r="A183" s="750" t="s">
        <v>181</v>
      </c>
      <c r="B183" s="762">
        <f>B182+B181+B180</f>
        <v>740576.76</v>
      </c>
      <c r="C183" s="762">
        <f>C182+C181+C180</f>
        <v>741183</v>
      </c>
      <c r="D183" s="762">
        <f>D182+D181+D180</f>
        <v>668810</v>
      </c>
      <c r="E183" s="763">
        <f t="shared" si="8"/>
        <v>-72373</v>
      </c>
    </row>
    <row r="184" spans="1:5" x14ac:dyDescent="0.2">
      <c r="A184" s="759" t="s">
        <v>84</v>
      </c>
      <c r="B184" s="760">
        <v>0</v>
      </c>
      <c r="C184" s="760">
        <v>0</v>
      </c>
      <c r="D184" s="760">
        <v>0</v>
      </c>
      <c r="E184" s="761">
        <f t="shared" si="8"/>
        <v>0</v>
      </c>
    </row>
    <row r="185" spans="1:5" x14ac:dyDescent="0.2">
      <c r="A185" s="759" t="s">
        <v>85</v>
      </c>
      <c r="B185" s="760">
        <v>0</v>
      </c>
      <c r="C185" s="760">
        <v>0</v>
      </c>
      <c r="D185" s="760">
        <v>0</v>
      </c>
      <c r="E185" s="761">
        <f t="shared" si="8"/>
        <v>0</v>
      </c>
    </row>
    <row r="186" spans="1:5" x14ac:dyDescent="0.2">
      <c r="A186" s="759" t="s">
        <v>624</v>
      </c>
      <c r="B186" s="760">
        <v>0</v>
      </c>
      <c r="C186" s="760">
        <v>0</v>
      </c>
      <c r="D186" s="760">
        <v>0</v>
      </c>
      <c r="E186" s="761">
        <f t="shared" si="8"/>
        <v>0</v>
      </c>
    </row>
    <row r="187" spans="1:5" s="249" customFormat="1" ht="15" x14ac:dyDescent="0.25">
      <c r="A187" s="750" t="s">
        <v>625</v>
      </c>
      <c r="B187" s="762">
        <f>B186+B185+B184</f>
        <v>0</v>
      </c>
      <c r="C187" s="762">
        <f>C186+C185+C184</f>
        <v>0</v>
      </c>
      <c r="D187" s="762">
        <f>D186+D185+D184</f>
        <v>0</v>
      </c>
      <c r="E187" s="763">
        <f t="shared" si="8"/>
        <v>0</v>
      </c>
    </row>
    <row r="188" spans="1:5" x14ac:dyDescent="0.2">
      <c r="A188" s="759" t="s">
        <v>87</v>
      </c>
      <c r="B188" s="760">
        <v>0</v>
      </c>
      <c r="C188" s="760">
        <v>0</v>
      </c>
      <c r="D188" s="760">
        <v>0</v>
      </c>
      <c r="E188" s="761">
        <f t="shared" si="8"/>
        <v>0</v>
      </c>
    </row>
    <row r="189" spans="1:5" x14ac:dyDescent="0.2">
      <c r="A189" s="759" t="s">
        <v>95</v>
      </c>
      <c r="B189" s="760">
        <v>0</v>
      </c>
      <c r="C189" s="760">
        <v>0</v>
      </c>
      <c r="D189" s="760">
        <v>0</v>
      </c>
      <c r="E189" s="761">
        <f t="shared" si="8"/>
        <v>0</v>
      </c>
    </row>
    <row r="190" spans="1:5" x14ac:dyDescent="0.2">
      <c r="A190" s="759" t="s">
        <v>101</v>
      </c>
      <c r="B190" s="760">
        <v>0</v>
      </c>
      <c r="C190" s="760">
        <v>0</v>
      </c>
      <c r="D190" s="760">
        <v>0</v>
      </c>
      <c r="E190" s="761">
        <f t="shared" si="8"/>
        <v>0</v>
      </c>
    </row>
    <row r="191" spans="1:5" x14ac:dyDescent="0.2">
      <c r="A191" s="759" t="s">
        <v>73</v>
      </c>
      <c r="B191" s="760">
        <v>0</v>
      </c>
      <c r="C191" s="760">
        <v>0</v>
      </c>
      <c r="D191" s="760">
        <v>0</v>
      </c>
      <c r="E191" s="761">
        <f t="shared" si="8"/>
        <v>0</v>
      </c>
    </row>
    <row r="192" spans="1:5" s="249" customFormat="1" ht="15" x14ac:dyDescent="0.25">
      <c r="A192" s="750" t="s">
        <v>190</v>
      </c>
      <c r="B192" s="762">
        <f>B191+B190+B189+B188</f>
        <v>0</v>
      </c>
      <c r="C192" s="762">
        <f>C191+C190+C189+C188</f>
        <v>0</v>
      </c>
      <c r="D192" s="762">
        <f>D191+D190+D189+D188</f>
        <v>0</v>
      </c>
      <c r="E192" s="763">
        <f t="shared" si="8"/>
        <v>0</v>
      </c>
    </row>
    <row r="193" spans="1:5" x14ac:dyDescent="0.2">
      <c r="A193" s="759" t="s">
        <v>626</v>
      </c>
      <c r="B193" s="760">
        <v>0</v>
      </c>
      <c r="C193" s="760">
        <v>0</v>
      </c>
      <c r="D193" s="760">
        <v>0</v>
      </c>
      <c r="E193" s="761">
        <f t="shared" si="8"/>
        <v>0</v>
      </c>
    </row>
    <row r="194" spans="1:5" x14ac:dyDescent="0.2">
      <c r="A194" s="759" t="s">
        <v>97</v>
      </c>
      <c r="B194" s="760">
        <v>0</v>
      </c>
      <c r="C194" s="760">
        <v>0</v>
      </c>
      <c r="D194" s="760">
        <v>0</v>
      </c>
      <c r="E194" s="761">
        <f t="shared" si="8"/>
        <v>0</v>
      </c>
    </row>
    <row r="195" spans="1:5" x14ac:dyDescent="0.2">
      <c r="A195" s="759" t="s">
        <v>99</v>
      </c>
      <c r="B195" s="760">
        <v>0</v>
      </c>
      <c r="C195" s="760">
        <v>0</v>
      </c>
      <c r="D195" s="760">
        <v>0</v>
      </c>
      <c r="E195" s="761">
        <f t="shared" si="8"/>
        <v>0</v>
      </c>
    </row>
    <row r="196" spans="1:5" s="249" customFormat="1" ht="15" x14ac:dyDescent="0.25">
      <c r="A196" s="750" t="s">
        <v>194</v>
      </c>
      <c r="B196" s="762">
        <f>B195+B194+B193</f>
        <v>0</v>
      </c>
      <c r="C196" s="762">
        <f>C195+C194+C193</f>
        <v>0</v>
      </c>
      <c r="D196" s="762">
        <f>D195+D194+D193</f>
        <v>0</v>
      </c>
      <c r="E196" s="763">
        <f t="shared" si="8"/>
        <v>0</v>
      </c>
    </row>
    <row r="197" spans="1:5" s="249" customFormat="1" ht="15" x14ac:dyDescent="0.25">
      <c r="A197" s="764" t="s">
        <v>949</v>
      </c>
      <c r="B197" s="765">
        <f>B196+B192+B187+B183</f>
        <v>740576.76</v>
      </c>
      <c r="C197" s="765">
        <f>C196+C192+C187+C183</f>
        <v>741183</v>
      </c>
      <c r="D197" s="765">
        <f>D196+D192+D187+D183</f>
        <v>668810</v>
      </c>
      <c r="E197" s="766">
        <f t="shared" si="8"/>
        <v>-72373</v>
      </c>
    </row>
    <row r="198" spans="1:5" ht="15" x14ac:dyDescent="0.25">
      <c r="A198" s="750" t="s">
        <v>1089</v>
      </c>
      <c r="B198" s="748" t="s">
        <v>620</v>
      </c>
      <c r="C198" s="748" t="s">
        <v>203</v>
      </c>
      <c r="D198" s="748" t="s">
        <v>203</v>
      </c>
      <c r="E198" s="749" t="s">
        <v>621</v>
      </c>
    </row>
    <row r="199" spans="1:5" ht="15" x14ac:dyDescent="0.25">
      <c r="A199" s="750" t="s">
        <v>845</v>
      </c>
      <c r="B199" s="748" t="s">
        <v>529</v>
      </c>
      <c r="C199" s="748" t="s">
        <v>529</v>
      </c>
      <c r="D199" s="748" t="s">
        <v>562</v>
      </c>
      <c r="E199" s="749" t="s">
        <v>529</v>
      </c>
    </row>
    <row r="200" spans="1:5" ht="15" x14ac:dyDescent="0.25">
      <c r="A200" s="767"/>
      <c r="B200" s="768"/>
      <c r="C200" s="754"/>
      <c r="D200" s="754"/>
      <c r="E200" s="752"/>
    </row>
    <row r="201" spans="1:5" x14ac:dyDescent="0.2">
      <c r="A201" s="759" t="s">
        <v>622</v>
      </c>
      <c r="B201" s="760">
        <v>271912.09999999998</v>
      </c>
      <c r="C201" s="760">
        <v>271913</v>
      </c>
      <c r="D201" s="760">
        <v>278658</v>
      </c>
      <c r="E201" s="761">
        <f t="shared" ref="E201:E218" si="9">D201-C201</f>
        <v>6745</v>
      </c>
    </row>
    <row r="202" spans="1:5" x14ac:dyDescent="0.2">
      <c r="A202" s="759" t="s">
        <v>82</v>
      </c>
      <c r="B202" s="760">
        <v>0</v>
      </c>
      <c r="C202" s="760">
        <v>0</v>
      </c>
      <c r="D202" s="760">
        <v>0</v>
      </c>
      <c r="E202" s="761">
        <f t="shared" si="9"/>
        <v>0</v>
      </c>
    </row>
    <row r="203" spans="1:5" x14ac:dyDescent="0.2">
      <c r="A203" s="759" t="s">
        <v>623</v>
      </c>
      <c r="B203" s="760">
        <v>103897.71</v>
      </c>
      <c r="C203" s="760">
        <v>103898</v>
      </c>
      <c r="D203" s="760">
        <v>92679</v>
      </c>
      <c r="E203" s="761">
        <f t="shared" si="9"/>
        <v>-11219</v>
      </c>
    </row>
    <row r="204" spans="1:5" s="249" customFormat="1" ht="15" x14ac:dyDescent="0.25">
      <c r="A204" s="750" t="s">
        <v>181</v>
      </c>
      <c r="B204" s="762">
        <f>B203+B202+B201</f>
        <v>375809.81</v>
      </c>
      <c r="C204" s="762">
        <f>C203+C202+C201</f>
        <v>375811</v>
      </c>
      <c r="D204" s="762">
        <f>D203+D202+D201</f>
        <v>371337</v>
      </c>
      <c r="E204" s="763">
        <f t="shared" si="9"/>
        <v>-4474</v>
      </c>
    </row>
    <row r="205" spans="1:5" x14ac:dyDescent="0.2">
      <c r="A205" s="759" t="s">
        <v>84</v>
      </c>
      <c r="B205" s="760">
        <v>0</v>
      </c>
      <c r="C205" s="760">
        <v>0</v>
      </c>
      <c r="D205" s="760">
        <v>0</v>
      </c>
      <c r="E205" s="761">
        <f t="shared" si="9"/>
        <v>0</v>
      </c>
    </row>
    <row r="206" spans="1:5" x14ac:dyDescent="0.2">
      <c r="A206" s="759" t="s">
        <v>85</v>
      </c>
      <c r="B206" s="760">
        <v>0</v>
      </c>
      <c r="C206" s="760">
        <v>0</v>
      </c>
      <c r="D206" s="760">
        <v>0</v>
      </c>
      <c r="E206" s="761">
        <f t="shared" si="9"/>
        <v>0</v>
      </c>
    </row>
    <row r="207" spans="1:5" x14ac:dyDescent="0.2">
      <c r="A207" s="759" t="s">
        <v>624</v>
      </c>
      <c r="B207" s="760">
        <v>0</v>
      </c>
      <c r="C207" s="760">
        <v>0</v>
      </c>
      <c r="D207" s="760">
        <v>0</v>
      </c>
      <c r="E207" s="761">
        <f t="shared" si="9"/>
        <v>0</v>
      </c>
    </row>
    <row r="208" spans="1:5" s="249" customFormat="1" ht="15" x14ac:dyDescent="0.25">
      <c r="A208" s="750" t="s">
        <v>625</v>
      </c>
      <c r="B208" s="762">
        <f>B207+B206+B205</f>
        <v>0</v>
      </c>
      <c r="C208" s="762">
        <f>C207+C206+C205</f>
        <v>0</v>
      </c>
      <c r="D208" s="762">
        <f>D207+D206+D205</f>
        <v>0</v>
      </c>
      <c r="E208" s="763">
        <f t="shared" si="9"/>
        <v>0</v>
      </c>
    </row>
    <row r="209" spans="1:5" x14ac:dyDescent="0.2">
      <c r="A209" s="759" t="s">
        <v>87</v>
      </c>
      <c r="B209" s="760">
        <v>0</v>
      </c>
      <c r="C209" s="760">
        <v>0</v>
      </c>
      <c r="D209" s="760">
        <v>0</v>
      </c>
      <c r="E209" s="761">
        <f t="shared" si="9"/>
        <v>0</v>
      </c>
    </row>
    <row r="210" spans="1:5" x14ac:dyDescent="0.2">
      <c r="A210" s="759" t="s">
        <v>95</v>
      </c>
      <c r="B210" s="760">
        <v>0</v>
      </c>
      <c r="C210" s="760">
        <v>0</v>
      </c>
      <c r="D210" s="760">
        <v>0</v>
      </c>
      <c r="E210" s="761">
        <f t="shared" si="9"/>
        <v>0</v>
      </c>
    </row>
    <row r="211" spans="1:5" x14ac:dyDescent="0.2">
      <c r="A211" s="759" t="s">
        <v>101</v>
      </c>
      <c r="B211" s="760">
        <v>0</v>
      </c>
      <c r="C211" s="760">
        <v>0</v>
      </c>
      <c r="D211" s="760">
        <v>0</v>
      </c>
      <c r="E211" s="761">
        <f t="shared" si="9"/>
        <v>0</v>
      </c>
    </row>
    <row r="212" spans="1:5" x14ac:dyDescent="0.2">
      <c r="A212" s="759" t="s">
        <v>73</v>
      </c>
      <c r="B212" s="760">
        <v>0</v>
      </c>
      <c r="C212" s="760">
        <v>0</v>
      </c>
      <c r="D212" s="760">
        <v>0</v>
      </c>
      <c r="E212" s="761">
        <f t="shared" si="9"/>
        <v>0</v>
      </c>
    </row>
    <row r="213" spans="1:5" s="249" customFormat="1" ht="15" x14ac:dyDescent="0.25">
      <c r="A213" s="750" t="s">
        <v>190</v>
      </c>
      <c r="B213" s="762">
        <f>B212+B211+B210+B209</f>
        <v>0</v>
      </c>
      <c r="C213" s="762">
        <f>C212+C211+C210+C209</f>
        <v>0</v>
      </c>
      <c r="D213" s="762">
        <f>D212+D211+D210+D209</f>
        <v>0</v>
      </c>
      <c r="E213" s="763">
        <f t="shared" si="9"/>
        <v>0</v>
      </c>
    </row>
    <row r="214" spans="1:5" x14ac:dyDescent="0.2">
      <c r="A214" s="759" t="s">
        <v>626</v>
      </c>
      <c r="B214" s="760">
        <v>0</v>
      </c>
      <c r="C214" s="760">
        <v>0</v>
      </c>
      <c r="D214" s="760">
        <v>0</v>
      </c>
      <c r="E214" s="761">
        <f t="shared" si="9"/>
        <v>0</v>
      </c>
    </row>
    <row r="215" spans="1:5" x14ac:dyDescent="0.2">
      <c r="A215" s="759" t="s">
        <v>97</v>
      </c>
      <c r="B215" s="760">
        <v>0</v>
      </c>
      <c r="C215" s="760">
        <v>0</v>
      </c>
      <c r="D215" s="760">
        <v>0</v>
      </c>
      <c r="E215" s="761">
        <f t="shared" si="9"/>
        <v>0</v>
      </c>
    </row>
    <row r="216" spans="1:5" x14ac:dyDescent="0.2">
      <c r="A216" s="759" t="s">
        <v>99</v>
      </c>
      <c r="B216" s="760">
        <v>0</v>
      </c>
      <c r="C216" s="760">
        <v>0</v>
      </c>
      <c r="D216" s="760">
        <v>0</v>
      </c>
      <c r="E216" s="761">
        <f t="shared" si="9"/>
        <v>0</v>
      </c>
    </row>
    <row r="217" spans="1:5" s="249" customFormat="1" ht="15" x14ac:dyDescent="0.25">
      <c r="A217" s="750" t="s">
        <v>194</v>
      </c>
      <c r="B217" s="762">
        <f>B216+B215+B214</f>
        <v>0</v>
      </c>
      <c r="C217" s="762">
        <f>C216+C215+C214</f>
        <v>0</v>
      </c>
      <c r="D217" s="762">
        <f>D216+D215+D214</f>
        <v>0</v>
      </c>
      <c r="E217" s="763">
        <f t="shared" si="9"/>
        <v>0</v>
      </c>
    </row>
    <row r="218" spans="1:5" s="249" customFormat="1" ht="15" x14ac:dyDescent="0.25">
      <c r="A218" s="764" t="s">
        <v>949</v>
      </c>
      <c r="B218" s="765">
        <f>B217+B213+B208+B204</f>
        <v>375809.81</v>
      </c>
      <c r="C218" s="765">
        <f>C217+C213+C208+C204</f>
        <v>375811</v>
      </c>
      <c r="D218" s="765">
        <f>D217+D213+D208+D204</f>
        <v>371337</v>
      </c>
      <c r="E218" s="766">
        <f t="shared" si="9"/>
        <v>-4474</v>
      </c>
    </row>
    <row r="219" spans="1:5" ht="15" x14ac:dyDescent="0.25">
      <c r="A219" s="750" t="s">
        <v>1090</v>
      </c>
      <c r="B219" s="748" t="s">
        <v>620</v>
      </c>
      <c r="C219" s="748" t="s">
        <v>203</v>
      </c>
      <c r="D219" s="748" t="s">
        <v>203</v>
      </c>
      <c r="E219" s="749" t="s">
        <v>621</v>
      </c>
    </row>
    <row r="220" spans="1:5" ht="15" x14ac:dyDescent="0.25">
      <c r="A220" s="750" t="s">
        <v>846</v>
      </c>
      <c r="B220" s="748" t="s">
        <v>529</v>
      </c>
      <c r="C220" s="748" t="s">
        <v>529</v>
      </c>
      <c r="D220" s="748" t="s">
        <v>562</v>
      </c>
      <c r="E220" s="749" t="s">
        <v>529</v>
      </c>
    </row>
    <row r="221" spans="1:5" ht="15" x14ac:dyDescent="0.25">
      <c r="A221" s="767"/>
      <c r="B221" s="768"/>
      <c r="C221" s="754"/>
      <c r="D221" s="754"/>
      <c r="E221" s="752"/>
    </row>
    <row r="222" spans="1:5" x14ac:dyDescent="0.2">
      <c r="A222" s="759" t="s">
        <v>622</v>
      </c>
      <c r="B222" s="760">
        <v>118996.86</v>
      </c>
      <c r="C222" s="760">
        <v>118997</v>
      </c>
      <c r="D222" s="760">
        <v>108933</v>
      </c>
      <c r="E222" s="761">
        <f t="shared" ref="E222:E239" si="10">D222-C222</f>
        <v>-10064</v>
      </c>
    </row>
    <row r="223" spans="1:5" x14ac:dyDescent="0.2">
      <c r="A223" s="759" t="s">
        <v>82</v>
      </c>
      <c r="B223" s="760">
        <v>0</v>
      </c>
      <c r="C223" s="760">
        <v>0</v>
      </c>
      <c r="D223" s="760">
        <v>0</v>
      </c>
      <c r="E223" s="761">
        <f t="shared" si="10"/>
        <v>0</v>
      </c>
    </row>
    <row r="224" spans="1:5" x14ac:dyDescent="0.2">
      <c r="A224" s="759" t="s">
        <v>623</v>
      </c>
      <c r="B224" s="760">
        <v>42893.42</v>
      </c>
      <c r="C224" s="760">
        <v>42894</v>
      </c>
      <c r="D224" s="760">
        <v>36692</v>
      </c>
      <c r="E224" s="761">
        <f t="shared" si="10"/>
        <v>-6202</v>
      </c>
    </row>
    <row r="225" spans="1:5" s="249" customFormat="1" ht="15" x14ac:dyDescent="0.25">
      <c r="A225" s="750" t="s">
        <v>181</v>
      </c>
      <c r="B225" s="762">
        <f>B224+B223+B222</f>
        <v>161890.28</v>
      </c>
      <c r="C225" s="762">
        <f>C224+C223+C222</f>
        <v>161891</v>
      </c>
      <c r="D225" s="762">
        <f>D224+D223+D222</f>
        <v>145625</v>
      </c>
      <c r="E225" s="763">
        <f t="shared" si="10"/>
        <v>-16266</v>
      </c>
    </row>
    <row r="226" spans="1:5" x14ac:dyDescent="0.2">
      <c r="A226" s="759" t="s">
        <v>84</v>
      </c>
      <c r="B226" s="760">
        <v>0</v>
      </c>
      <c r="C226" s="760">
        <v>0</v>
      </c>
      <c r="D226" s="760">
        <v>0</v>
      </c>
      <c r="E226" s="761">
        <f t="shared" si="10"/>
        <v>0</v>
      </c>
    </row>
    <row r="227" spans="1:5" x14ac:dyDescent="0.2">
      <c r="A227" s="759" t="s">
        <v>85</v>
      </c>
      <c r="B227" s="760">
        <v>0</v>
      </c>
      <c r="C227" s="760">
        <v>0</v>
      </c>
      <c r="D227" s="760">
        <v>0</v>
      </c>
      <c r="E227" s="761">
        <f t="shared" si="10"/>
        <v>0</v>
      </c>
    </row>
    <row r="228" spans="1:5" x14ac:dyDescent="0.2">
      <c r="A228" s="759" t="s">
        <v>624</v>
      </c>
      <c r="B228" s="760">
        <v>0</v>
      </c>
      <c r="C228" s="760">
        <v>0</v>
      </c>
      <c r="D228" s="760">
        <v>0</v>
      </c>
      <c r="E228" s="761">
        <f t="shared" si="10"/>
        <v>0</v>
      </c>
    </row>
    <row r="229" spans="1:5" s="249" customFormat="1" ht="15" x14ac:dyDescent="0.25">
      <c r="A229" s="750" t="s">
        <v>625</v>
      </c>
      <c r="B229" s="762">
        <f>B228+B227+B226</f>
        <v>0</v>
      </c>
      <c r="C229" s="762">
        <f>C228+C227+C226</f>
        <v>0</v>
      </c>
      <c r="D229" s="762">
        <f>D228+D227+D226</f>
        <v>0</v>
      </c>
      <c r="E229" s="763">
        <f t="shared" si="10"/>
        <v>0</v>
      </c>
    </row>
    <row r="230" spans="1:5" x14ac:dyDescent="0.2">
      <c r="A230" s="759" t="s">
        <v>87</v>
      </c>
      <c r="B230" s="760">
        <v>0</v>
      </c>
      <c r="C230" s="760">
        <v>0</v>
      </c>
      <c r="D230" s="760">
        <v>0</v>
      </c>
      <c r="E230" s="761">
        <f t="shared" si="10"/>
        <v>0</v>
      </c>
    </row>
    <row r="231" spans="1:5" x14ac:dyDescent="0.2">
      <c r="A231" s="759" t="s">
        <v>95</v>
      </c>
      <c r="B231" s="760">
        <v>0</v>
      </c>
      <c r="C231" s="760">
        <v>0</v>
      </c>
      <c r="D231" s="760">
        <v>0</v>
      </c>
      <c r="E231" s="761">
        <f t="shared" si="10"/>
        <v>0</v>
      </c>
    </row>
    <row r="232" spans="1:5" x14ac:dyDescent="0.2">
      <c r="A232" s="759" t="s">
        <v>101</v>
      </c>
      <c r="B232" s="760">
        <v>0</v>
      </c>
      <c r="C232" s="760">
        <v>0</v>
      </c>
      <c r="D232" s="760">
        <v>0</v>
      </c>
      <c r="E232" s="761">
        <f t="shared" si="10"/>
        <v>0</v>
      </c>
    </row>
    <row r="233" spans="1:5" x14ac:dyDescent="0.2">
      <c r="A233" s="759" t="s">
        <v>73</v>
      </c>
      <c r="B233" s="760">
        <v>0</v>
      </c>
      <c r="C233" s="760">
        <v>0</v>
      </c>
      <c r="D233" s="760">
        <v>0</v>
      </c>
      <c r="E233" s="761">
        <f t="shared" si="10"/>
        <v>0</v>
      </c>
    </row>
    <row r="234" spans="1:5" s="249" customFormat="1" ht="15" x14ac:dyDescent="0.25">
      <c r="A234" s="750" t="s">
        <v>190</v>
      </c>
      <c r="B234" s="762">
        <f>B233+B232+B231+B230</f>
        <v>0</v>
      </c>
      <c r="C234" s="762">
        <f>C233+C232+C231+C230</f>
        <v>0</v>
      </c>
      <c r="D234" s="762">
        <f>D233+D232+D231+D230</f>
        <v>0</v>
      </c>
      <c r="E234" s="763">
        <f t="shared" si="10"/>
        <v>0</v>
      </c>
    </row>
    <row r="235" spans="1:5" x14ac:dyDescent="0.2">
      <c r="A235" s="759" t="s">
        <v>626</v>
      </c>
      <c r="B235" s="760">
        <v>0</v>
      </c>
      <c r="C235" s="760">
        <v>0</v>
      </c>
      <c r="D235" s="760">
        <v>0</v>
      </c>
      <c r="E235" s="761">
        <f t="shared" si="10"/>
        <v>0</v>
      </c>
    </row>
    <row r="236" spans="1:5" x14ac:dyDescent="0.2">
      <c r="A236" s="759" t="s">
        <v>97</v>
      </c>
      <c r="B236" s="760">
        <v>0</v>
      </c>
      <c r="C236" s="760">
        <v>0</v>
      </c>
      <c r="D236" s="760">
        <v>0</v>
      </c>
      <c r="E236" s="761">
        <f t="shared" si="10"/>
        <v>0</v>
      </c>
    </row>
    <row r="237" spans="1:5" x14ac:dyDescent="0.2">
      <c r="A237" s="759" t="s">
        <v>99</v>
      </c>
      <c r="B237" s="760">
        <v>0</v>
      </c>
      <c r="C237" s="760">
        <v>0</v>
      </c>
      <c r="D237" s="760">
        <v>0</v>
      </c>
      <c r="E237" s="761">
        <f t="shared" si="10"/>
        <v>0</v>
      </c>
    </row>
    <row r="238" spans="1:5" s="249" customFormat="1" ht="15" x14ac:dyDescent="0.25">
      <c r="A238" s="750" t="s">
        <v>194</v>
      </c>
      <c r="B238" s="762">
        <f>B237+B236+B235</f>
        <v>0</v>
      </c>
      <c r="C238" s="762">
        <f>C237+C236+C235</f>
        <v>0</v>
      </c>
      <c r="D238" s="762">
        <f>D237+D236+D235</f>
        <v>0</v>
      </c>
      <c r="E238" s="763">
        <f t="shared" si="10"/>
        <v>0</v>
      </c>
    </row>
    <row r="239" spans="1:5" s="249" customFormat="1" ht="15" x14ac:dyDescent="0.25">
      <c r="A239" s="764" t="s">
        <v>949</v>
      </c>
      <c r="B239" s="765">
        <f>B238+B234+B229+B225</f>
        <v>161890.28</v>
      </c>
      <c r="C239" s="765">
        <f>C238+C234+C229+C225</f>
        <v>161891</v>
      </c>
      <c r="D239" s="765">
        <f>D238+D234+D229+D225</f>
        <v>145625</v>
      </c>
      <c r="E239" s="766">
        <f t="shared" si="10"/>
        <v>-16266</v>
      </c>
    </row>
    <row r="240" spans="1:5" ht="15" x14ac:dyDescent="0.25">
      <c r="A240" s="750" t="s">
        <v>1091</v>
      </c>
      <c r="B240" s="748" t="s">
        <v>620</v>
      </c>
      <c r="C240" s="748" t="s">
        <v>203</v>
      </c>
      <c r="D240" s="748" t="s">
        <v>203</v>
      </c>
      <c r="E240" s="749" t="s">
        <v>621</v>
      </c>
    </row>
    <row r="241" spans="1:5" ht="15" x14ac:dyDescent="0.25">
      <c r="A241" s="750" t="s">
        <v>847</v>
      </c>
      <c r="B241" s="748" t="s">
        <v>529</v>
      </c>
      <c r="C241" s="748" t="s">
        <v>529</v>
      </c>
      <c r="D241" s="748" t="s">
        <v>562</v>
      </c>
      <c r="E241" s="749" t="s">
        <v>529</v>
      </c>
    </row>
    <row r="242" spans="1:5" ht="15" x14ac:dyDescent="0.25">
      <c r="A242" s="767"/>
      <c r="B242" s="768"/>
      <c r="C242" s="754"/>
      <c r="D242" s="754"/>
      <c r="E242" s="752"/>
    </row>
    <row r="243" spans="1:5" x14ac:dyDescent="0.2">
      <c r="A243" s="759" t="s">
        <v>622</v>
      </c>
      <c r="B243" s="760">
        <v>63400.84</v>
      </c>
      <c r="C243" s="760">
        <v>63401</v>
      </c>
      <c r="D243" s="760">
        <v>49637</v>
      </c>
      <c r="E243" s="761">
        <f t="shared" ref="E243:E260" si="11">D243-C243</f>
        <v>-13764</v>
      </c>
    </row>
    <row r="244" spans="1:5" x14ac:dyDescent="0.2">
      <c r="A244" s="759" t="s">
        <v>82</v>
      </c>
      <c r="B244" s="760">
        <v>0</v>
      </c>
      <c r="C244" s="760">
        <v>0</v>
      </c>
      <c r="D244" s="760">
        <v>0</v>
      </c>
      <c r="E244" s="761">
        <f t="shared" si="11"/>
        <v>0</v>
      </c>
    </row>
    <row r="245" spans="1:5" x14ac:dyDescent="0.2">
      <c r="A245" s="759" t="s">
        <v>623</v>
      </c>
      <c r="B245" s="760">
        <v>22795.87</v>
      </c>
      <c r="C245" s="760">
        <v>22796</v>
      </c>
      <c r="D245" s="760">
        <v>19123</v>
      </c>
      <c r="E245" s="761">
        <f t="shared" si="11"/>
        <v>-3673</v>
      </c>
    </row>
    <row r="246" spans="1:5" s="249" customFormat="1" ht="15" x14ac:dyDescent="0.25">
      <c r="A246" s="750" t="s">
        <v>181</v>
      </c>
      <c r="B246" s="762">
        <f>B245+B244+B243</f>
        <v>86196.709999999992</v>
      </c>
      <c r="C246" s="762">
        <f>C245+C244+C243</f>
        <v>86197</v>
      </c>
      <c r="D246" s="762">
        <f>D245+D244+D243</f>
        <v>68760</v>
      </c>
      <c r="E246" s="763">
        <f t="shared" si="11"/>
        <v>-17437</v>
      </c>
    </row>
    <row r="247" spans="1:5" x14ac:dyDescent="0.2">
      <c r="A247" s="759" t="s">
        <v>84</v>
      </c>
      <c r="B247" s="760">
        <v>0</v>
      </c>
      <c r="C247" s="760">
        <v>0</v>
      </c>
      <c r="D247" s="760">
        <v>0</v>
      </c>
      <c r="E247" s="761">
        <f t="shared" si="11"/>
        <v>0</v>
      </c>
    </row>
    <row r="248" spans="1:5" x14ac:dyDescent="0.2">
      <c r="A248" s="759" t="s">
        <v>85</v>
      </c>
      <c r="B248" s="760">
        <v>0</v>
      </c>
      <c r="C248" s="760">
        <v>0</v>
      </c>
      <c r="D248" s="760">
        <v>0</v>
      </c>
      <c r="E248" s="761">
        <f t="shared" si="11"/>
        <v>0</v>
      </c>
    </row>
    <row r="249" spans="1:5" x14ac:dyDescent="0.2">
      <c r="A249" s="759" t="s">
        <v>624</v>
      </c>
      <c r="B249" s="760">
        <v>0</v>
      </c>
      <c r="C249" s="760">
        <v>0</v>
      </c>
      <c r="D249" s="760">
        <v>0</v>
      </c>
      <c r="E249" s="761">
        <f t="shared" si="11"/>
        <v>0</v>
      </c>
    </row>
    <row r="250" spans="1:5" s="249" customFormat="1" ht="15" x14ac:dyDescent="0.25">
      <c r="A250" s="750" t="s">
        <v>625</v>
      </c>
      <c r="B250" s="762">
        <f>B249+B248+B247</f>
        <v>0</v>
      </c>
      <c r="C250" s="762">
        <f>C249+C248+C247</f>
        <v>0</v>
      </c>
      <c r="D250" s="762">
        <f>D249+D248+D247</f>
        <v>0</v>
      </c>
      <c r="E250" s="763">
        <f t="shared" si="11"/>
        <v>0</v>
      </c>
    </row>
    <row r="251" spans="1:5" x14ac:dyDescent="0.2">
      <c r="A251" s="759" t="s">
        <v>87</v>
      </c>
      <c r="B251" s="760">
        <v>0</v>
      </c>
      <c r="C251" s="760">
        <v>0</v>
      </c>
      <c r="D251" s="760">
        <v>0</v>
      </c>
      <c r="E251" s="761">
        <f t="shared" si="11"/>
        <v>0</v>
      </c>
    </row>
    <row r="252" spans="1:5" x14ac:dyDescent="0.2">
      <c r="A252" s="759" t="s">
        <v>95</v>
      </c>
      <c r="B252" s="760">
        <v>0</v>
      </c>
      <c r="C252" s="760">
        <v>0</v>
      </c>
      <c r="D252" s="760">
        <v>0</v>
      </c>
      <c r="E252" s="761">
        <f t="shared" si="11"/>
        <v>0</v>
      </c>
    </row>
    <row r="253" spans="1:5" x14ac:dyDescent="0.2">
      <c r="A253" s="759" t="s">
        <v>101</v>
      </c>
      <c r="B253" s="760">
        <v>0</v>
      </c>
      <c r="C253" s="760">
        <v>0</v>
      </c>
      <c r="D253" s="760">
        <v>0</v>
      </c>
      <c r="E253" s="761">
        <f t="shared" si="11"/>
        <v>0</v>
      </c>
    </row>
    <row r="254" spans="1:5" x14ac:dyDescent="0.2">
      <c r="A254" s="759" t="s">
        <v>73</v>
      </c>
      <c r="B254" s="760">
        <v>0</v>
      </c>
      <c r="C254" s="760">
        <v>0</v>
      </c>
      <c r="D254" s="760">
        <v>0</v>
      </c>
      <c r="E254" s="761">
        <f t="shared" si="11"/>
        <v>0</v>
      </c>
    </row>
    <row r="255" spans="1:5" s="249" customFormat="1" ht="15" x14ac:dyDescent="0.25">
      <c r="A255" s="750" t="s">
        <v>190</v>
      </c>
      <c r="B255" s="762">
        <f>B254+B253+B252+B251</f>
        <v>0</v>
      </c>
      <c r="C255" s="762">
        <f>C254+C253+C252+C251</f>
        <v>0</v>
      </c>
      <c r="D255" s="762">
        <f>D254+D253+D252+D251</f>
        <v>0</v>
      </c>
      <c r="E255" s="763">
        <f t="shared" si="11"/>
        <v>0</v>
      </c>
    </row>
    <row r="256" spans="1:5" x14ac:dyDescent="0.2">
      <c r="A256" s="759" t="s">
        <v>626</v>
      </c>
      <c r="B256" s="760">
        <v>0</v>
      </c>
      <c r="C256" s="760">
        <v>0</v>
      </c>
      <c r="D256" s="760">
        <v>0</v>
      </c>
      <c r="E256" s="761">
        <f t="shared" si="11"/>
        <v>0</v>
      </c>
    </row>
    <row r="257" spans="1:5" x14ac:dyDescent="0.2">
      <c r="A257" s="759" t="s">
        <v>97</v>
      </c>
      <c r="B257" s="760">
        <v>0</v>
      </c>
      <c r="C257" s="760">
        <v>0</v>
      </c>
      <c r="D257" s="760">
        <v>0</v>
      </c>
      <c r="E257" s="761">
        <f t="shared" si="11"/>
        <v>0</v>
      </c>
    </row>
    <row r="258" spans="1:5" x14ac:dyDescent="0.2">
      <c r="A258" s="759" t="s">
        <v>99</v>
      </c>
      <c r="B258" s="760">
        <v>0</v>
      </c>
      <c r="C258" s="760">
        <v>0</v>
      </c>
      <c r="D258" s="760">
        <v>0</v>
      </c>
      <c r="E258" s="761">
        <f t="shared" si="11"/>
        <v>0</v>
      </c>
    </row>
    <row r="259" spans="1:5" s="249" customFormat="1" ht="15" x14ac:dyDescent="0.25">
      <c r="A259" s="750" t="s">
        <v>194</v>
      </c>
      <c r="B259" s="762">
        <f>B258+B257+B256</f>
        <v>0</v>
      </c>
      <c r="C259" s="762">
        <f>C258+C257+C256</f>
        <v>0</v>
      </c>
      <c r="D259" s="762">
        <f>D258+D257+D256</f>
        <v>0</v>
      </c>
      <c r="E259" s="763">
        <f t="shared" si="11"/>
        <v>0</v>
      </c>
    </row>
    <row r="260" spans="1:5" s="249" customFormat="1" ht="15" x14ac:dyDescent="0.25">
      <c r="A260" s="764" t="s">
        <v>949</v>
      </c>
      <c r="B260" s="765">
        <f>B259+B255+B250+B246</f>
        <v>86196.709999999992</v>
      </c>
      <c r="C260" s="765">
        <f>C259+C255+C250+C246</f>
        <v>86197</v>
      </c>
      <c r="D260" s="765">
        <f>D259+D255+D250+D246</f>
        <v>68760</v>
      </c>
      <c r="E260" s="766">
        <f t="shared" si="11"/>
        <v>-17437</v>
      </c>
    </row>
    <row r="261" spans="1:5" ht="15" x14ac:dyDescent="0.25">
      <c r="A261" s="750" t="s">
        <v>1092</v>
      </c>
      <c r="B261" s="748" t="s">
        <v>620</v>
      </c>
      <c r="C261" s="748" t="s">
        <v>203</v>
      </c>
      <c r="D261" s="748" t="s">
        <v>203</v>
      </c>
      <c r="E261" s="749" t="s">
        <v>621</v>
      </c>
    </row>
    <row r="262" spans="1:5" ht="15" x14ac:dyDescent="0.25">
      <c r="A262" s="750" t="s">
        <v>848</v>
      </c>
      <c r="B262" s="748" t="s">
        <v>529</v>
      </c>
      <c r="C262" s="748" t="s">
        <v>529</v>
      </c>
      <c r="D262" s="748" t="s">
        <v>562</v>
      </c>
      <c r="E262" s="749" t="s">
        <v>529</v>
      </c>
    </row>
    <row r="263" spans="1:5" ht="15" x14ac:dyDescent="0.25">
      <c r="A263" s="767"/>
      <c r="B263" s="768"/>
      <c r="C263" s="754"/>
      <c r="D263" s="754"/>
      <c r="E263" s="752"/>
    </row>
    <row r="264" spans="1:5" x14ac:dyDescent="0.2">
      <c r="A264" s="759" t="s">
        <v>622</v>
      </c>
      <c r="B264" s="760">
        <v>57883.6</v>
      </c>
      <c r="C264" s="760">
        <v>57884</v>
      </c>
      <c r="D264" s="760">
        <v>55674</v>
      </c>
      <c r="E264" s="761">
        <f t="shared" ref="E264:E281" si="12">D264-C264</f>
        <v>-2210</v>
      </c>
    </row>
    <row r="265" spans="1:5" x14ac:dyDescent="0.2">
      <c r="A265" s="759" t="s">
        <v>82</v>
      </c>
      <c r="B265" s="760">
        <v>0</v>
      </c>
      <c r="C265" s="760">
        <v>0</v>
      </c>
      <c r="D265" s="760">
        <v>0</v>
      </c>
      <c r="E265" s="761">
        <f t="shared" si="12"/>
        <v>0</v>
      </c>
    </row>
    <row r="266" spans="1:5" x14ac:dyDescent="0.2">
      <c r="A266" s="759" t="s">
        <v>623</v>
      </c>
      <c r="B266" s="760">
        <v>22938.720000000001</v>
      </c>
      <c r="C266" s="760">
        <v>22939</v>
      </c>
      <c r="D266" s="760">
        <v>21516</v>
      </c>
      <c r="E266" s="761">
        <f t="shared" si="12"/>
        <v>-1423</v>
      </c>
    </row>
    <row r="267" spans="1:5" s="249" customFormat="1" ht="15" x14ac:dyDescent="0.25">
      <c r="A267" s="750" t="s">
        <v>181</v>
      </c>
      <c r="B267" s="762">
        <f>B266+B265+B264</f>
        <v>80822.320000000007</v>
      </c>
      <c r="C267" s="762">
        <f>C266+C265+C264</f>
        <v>80823</v>
      </c>
      <c r="D267" s="762">
        <f>D266+D265+D264</f>
        <v>77190</v>
      </c>
      <c r="E267" s="763">
        <f t="shared" si="12"/>
        <v>-3633</v>
      </c>
    </row>
    <row r="268" spans="1:5" x14ac:dyDescent="0.2">
      <c r="A268" s="759" t="s">
        <v>84</v>
      </c>
      <c r="B268" s="760">
        <v>0</v>
      </c>
      <c r="C268" s="760">
        <v>0</v>
      </c>
      <c r="D268" s="760">
        <v>0</v>
      </c>
      <c r="E268" s="761">
        <f t="shared" si="12"/>
        <v>0</v>
      </c>
    </row>
    <row r="269" spans="1:5" x14ac:dyDescent="0.2">
      <c r="A269" s="759" t="s">
        <v>85</v>
      </c>
      <c r="B269" s="760">
        <v>2833.04</v>
      </c>
      <c r="C269" s="760">
        <v>2834</v>
      </c>
      <c r="D269" s="760">
        <v>2700</v>
      </c>
      <c r="E269" s="761">
        <f t="shared" si="12"/>
        <v>-134</v>
      </c>
    </row>
    <row r="270" spans="1:5" x14ac:dyDescent="0.2">
      <c r="A270" s="759" t="s">
        <v>624</v>
      </c>
      <c r="B270" s="760">
        <v>0</v>
      </c>
      <c r="C270" s="760">
        <v>0</v>
      </c>
      <c r="D270" s="760">
        <v>0</v>
      </c>
      <c r="E270" s="761">
        <f t="shared" si="12"/>
        <v>0</v>
      </c>
    </row>
    <row r="271" spans="1:5" s="249" customFormat="1" ht="15" x14ac:dyDescent="0.25">
      <c r="A271" s="750" t="s">
        <v>625</v>
      </c>
      <c r="B271" s="762">
        <f>B270+B269+B268</f>
        <v>2833.04</v>
      </c>
      <c r="C271" s="762">
        <f>C270+C269+C268</f>
        <v>2834</v>
      </c>
      <c r="D271" s="762">
        <f>D270+D269+D268</f>
        <v>2700</v>
      </c>
      <c r="E271" s="763">
        <f t="shared" si="12"/>
        <v>-134</v>
      </c>
    </row>
    <row r="272" spans="1:5" x14ac:dyDescent="0.2">
      <c r="A272" s="759" t="s">
        <v>87</v>
      </c>
      <c r="B272" s="760">
        <v>0</v>
      </c>
      <c r="C272" s="760">
        <v>0</v>
      </c>
      <c r="D272" s="760">
        <v>0</v>
      </c>
      <c r="E272" s="761">
        <f t="shared" si="12"/>
        <v>0</v>
      </c>
    </row>
    <row r="273" spans="1:5" x14ac:dyDescent="0.2">
      <c r="A273" s="759" t="s">
        <v>95</v>
      </c>
      <c r="B273" s="760">
        <v>0</v>
      </c>
      <c r="C273" s="760">
        <v>0</v>
      </c>
      <c r="D273" s="760">
        <v>0</v>
      </c>
      <c r="E273" s="761">
        <f t="shared" si="12"/>
        <v>0</v>
      </c>
    </row>
    <row r="274" spans="1:5" x14ac:dyDescent="0.2">
      <c r="A274" s="759" t="s">
        <v>101</v>
      </c>
      <c r="B274" s="760">
        <v>0</v>
      </c>
      <c r="C274" s="760">
        <v>0</v>
      </c>
      <c r="D274" s="760">
        <v>0</v>
      </c>
      <c r="E274" s="761">
        <f t="shared" si="12"/>
        <v>0</v>
      </c>
    </row>
    <row r="275" spans="1:5" x14ac:dyDescent="0.2">
      <c r="A275" s="759" t="s">
        <v>73</v>
      </c>
      <c r="B275" s="760">
        <v>0</v>
      </c>
      <c r="C275" s="760">
        <v>0</v>
      </c>
      <c r="D275" s="760">
        <v>0</v>
      </c>
      <c r="E275" s="761">
        <f t="shared" si="12"/>
        <v>0</v>
      </c>
    </row>
    <row r="276" spans="1:5" s="249" customFormat="1" ht="15" x14ac:dyDescent="0.25">
      <c r="A276" s="750" t="s">
        <v>190</v>
      </c>
      <c r="B276" s="762">
        <f>B275+B274+B273+B272</f>
        <v>0</v>
      </c>
      <c r="C276" s="762">
        <f>C275+C274+C273+C272</f>
        <v>0</v>
      </c>
      <c r="D276" s="762">
        <f>D275+D274+D273+D272</f>
        <v>0</v>
      </c>
      <c r="E276" s="763">
        <f t="shared" si="12"/>
        <v>0</v>
      </c>
    </row>
    <row r="277" spans="1:5" x14ac:dyDescent="0.2">
      <c r="A277" s="759" t="s">
        <v>626</v>
      </c>
      <c r="B277" s="760">
        <v>0</v>
      </c>
      <c r="C277" s="760">
        <v>0</v>
      </c>
      <c r="D277" s="760">
        <v>0</v>
      </c>
      <c r="E277" s="761">
        <f t="shared" si="12"/>
        <v>0</v>
      </c>
    </row>
    <row r="278" spans="1:5" x14ac:dyDescent="0.2">
      <c r="A278" s="759" t="s">
        <v>97</v>
      </c>
      <c r="B278" s="760">
        <v>0</v>
      </c>
      <c r="C278" s="760">
        <v>0</v>
      </c>
      <c r="D278" s="760">
        <v>0</v>
      </c>
      <c r="E278" s="761">
        <f t="shared" si="12"/>
        <v>0</v>
      </c>
    </row>
    <row r="279" spans="1:5" x14ac:dyDescent="0.2">
      <c r="A279" s="759" t="s">
        <v>99</v>
      </c>
      <c r="B279" s="760">
        <v>0</v>
      </c>
      <c r="C279" s="760">
        <v>0</v>
      </c>
      <c r="D279" s="760">
        <v>0</v>
      </c>
      <c r="E279" s="761">
        <f t="shared" si="12"/>
        <v>0</v>
      </c>
    </row>
    <row r="280" spans="1:5" s="249" customFormat="1" ht="15" x14ac:dyDescent="0.25">
      <c r="A280" s="750" t="s">
        <v>194</v>
      </c>
      <c r="B280" s="762">
        <f>B279+B278+B277</f>
        <v>0</v>
      </c>
      <c r="C280" s="762">
        <f>C279+C278+C277</f>
        <v>0</v>
      </c>
      <c r="D280" s="762">
        <f>D279+D278+D277</f>
        <v>0</v>
      </c>
      <c r="E280" s="763">
        <f t="shared" si="12"/>
        <v>0</v>
      </c>
    </row>
    <row r="281" spans="1:5" s="249" customFormat="1" ht="15" x14ac:dyDescent="0.25">
      <c r="A281" s="764" t="s">
        <v>949</v>
      </c>
      <c r="B281" s="765">
        <f>B280+B276+B271+B267</f>
        <v>83655.360000000001</v>
      </c>
      <c r="C281" s="765">
        <f>C280+C276+C271+C267</f>
        <v>83657</v>
      </c>
      <c r="D281" s="765">
        <f>D280+D276+D271+D267</f>
        <v>79890</v>
      </c>
      <c r="E281" s="766">
        <f t="shared" si="12"/>
        <v>-3767</v>
      </c>
    </row>
    <row r="282" spans="1:5" ht="15" x14ac:dyDescent="0.25">
      <c r="A282" s="750" t="s">
        <v>1093</v>
      </c>
      <c r="B282" s="748" t="s">
        <v>620</v>
      </c>
      <c r="C282" s="748" t="s">
        <v>203</v>
      </c>
      <c r="D282" s="748" t="s">
        <v>203</v>
      </c>
      <c r="E282" s="749" t="s">
        <v>621</v>
      </c>
    </row>
    <row r="283" spans="1:5" ht="15" x14ac:dyDescent="0.25">
      <c r="A283" s="750" t="s">
        <v>849</v>
      </c>
      <c r="B283" s="748" t="s">
        <v>529</v>
      </c>
      <c r="C283" s="748" t="s">
        <v>529</v>
      </c>
      <c r="D283" s="748" t="s">
        <v>562</v>
      </c>
      <c r="E283" s="749" t="s">
        <v>529</v>
      </c>
    </row>
    <row r="284" spans="1:5" ht="15" x14ac:dyDescent="0.25">
      <c r="A284" s="767"/>
      <c r="B284" s="768"/>
      <c r="C284" s="754"/>
      <c r="D284" s="754"/>
      <c r="E284" s="752"/>
    </row>
    <row r="285" spans="1:5" x14ac:dyDescent="0.2">
      <c r="A285" s="759" t="s">
        <v>622</v>
      </c>
      <c r="B285" s="760">
        <v>71402.5</v>
      </c>
      <c r="C285" s="760">
        <v>71403</v>
      </c>
      <c r="D285" s="760">
        <v>51415</v>
      </c>
      <c r="E285" s="761">
        <f t="shared" ref="E285:E302" si="13">D285-C285</f>
        <v>-19988</v>
      </c>
    </row>
    <row r="286" spans="1:5" x14ac:dyDescent="0.2">
      <c r="A286" s="759" t="s">
        <v>82</v>
      </c>
      <c r="B286" s="760">
        <v>0</v>
      </c>
      <c r="C286" s="760">
        <v>0</v>
      </c>
      <c r="D286" s="760">
        <v>0</v>
      </c>
      <c r="E286" s="761">
        <f t="shared" si="13"/>
        <v>0</v>
      </c>
    </row>
    <row r="287" spans="1:5" x14ac:dyDescent="0.2">
      <c r="A287" s="759" t="s">
        <v>623</v>
      </c>
      <c r="B287" s="760">
        <v>22710.59</v>
      </c>
      <c r="C287" s="760">
        <v>22711</v>
      </c>
      <c r="D287" s="760">
        <v>16106</v>
      </c>
      <c r="E287" s="761">
        <f t="shared" si="13"/>
        <v>-6605</v>
      </c>
    </row>
    <row r="288" spans="1:5" s="249" customFormat="1" ht="15" x14ac:dyDescent="0.25">
      <c r="A288" s="750" t="s">
        <v>181</v>
      </c>
      <c r="B288" s="762">
        <f>B287+B286+B285</f>
        <v>94113.09</v>
      </c>
      <c r="C288" s="762">
        <f>C287+C286+C285</f>
        <v>94114</v>
      </c>
      <c r="D288" s="762">
        <f>D287+D286+D285</f>
        <v>67521</v>
      </c>
      <c r="E288" s="763">
        <f t="shared" si="13"/>
        <v>-26593</v>
      </c>
    </row>
    <row r="289" spans="1:5" x14ac:dyDescent="0.2">
      <c r="A289" s="759" t="s">
        <v>84</v>
      </c>
      <c r="B289" s="760">
        <v>0</v>
      </c>
      <c r="C289" s="760">
        <v>0</v>
      </c>
      <c r="D289" s="760">
        <v>0</v>
      </c>
      <c r="E289" s="761">
        <f t="shared" si="13"/>
        <v>0</v>
      </c>
    </row>
    <row r="290" spans="1:5" x14ac:dyDescent="0.2">
      <c r="A290" s="759" t="s">
        <v>85</v>
      </c>
      <c r="B290" s="760">
        <v>0</v>
      </c>
      <c r="C290" s="760">
        <v>0</v>
      </c>
      <c r="D290" s="760">
        <v>0</v>
      </c>
      <c r="E290" s="761">
        <f t="shared" si="13"/>
        <v>0</v>
      </c>
    </row>
    <row r="291" spans="1:5" x14ac:dyDescent="0.2">
      <c r="A291" s="759" t="s">
        <v>624</v>
      </c>
      <c r="B291" s="760">
        <v>0</v>
      </c>
      <c r="C291" s="760">
        <v>0</v>
      </c>
      <c r="D291" s="760">
        <v>0</v>
      </c>
      <c r="E291" s="761">
        <f t="shared" si="13"/>
        <v>0</v>
      </c>
    </row>
    <row r="292" spans="1:5" s="249" customFormat="1" ht="15" x14ac:dyDescent="0.25">
      <c r="A292" s="750" t="s">
        <v>625</v>
      </c>
      <c r="B292" s="762">
        <f>B291+B290+B289</f>
        <v>0</v>
      </c>
      <c r="C292" s="762">
        <f>C291+C290+C289</f>
        <v>0</v>
      </c>
      <c r="D292" s="762">
        <f>D291+D290+D289</f>
        <v>0</v>
      </c>
      <c r="E292" s="763">
        <f t="shared" si="13"/>
        <v>0</v>
      </c>
    </row>
    <row r="293" spans="1:5" x14ac:dyDescent="0.2">
      <c r="A293" s="759" t="s">
        <v>87</v>
      </c>
      <c r="B293" s="760">
        <v>0</v>
      </c>
      <c r="C293" s="760">
        <v>0</v>
      </c>
      <c r="D293" s="760">
        <v>0</v>
      </c>
      <c r="E293" s="761">
        <f t="shared" si="13"/>
        <v>0</v>
      </c>
    </row>
    <row r="294" spans="1:5" x14ac:dyDescent="0.2">
      <c r="A294" s="759" t="s">
        <v>95</v>
      </c>
      <c r="B294" s="760">
        <v>0</v>
      </c>
      <c r="C294" s="760">
        <v>0</v>
      </c>
      <c r="D294" s="760">
        <v>0</v>
      </c>
      <c r="E294" s="761">
        <f t="shared" si="13"/>
        <v>0</v>
      </c>
    </row>
    <row r="295" spans="1:5" x14ac:dyDescent="0.2">
      <c r="A295" s="759" t="s">
        <v>101</v>
      </c>
      <c r="B295" s="760">
        <v>0</v>
      </c>
      <c r="C295" s="760">
        <v>0</v>
      </c>
      <c r="D295" s="760">
        <v>0</v>
      </c>
      <c r="E295" s="761">
        <f t="shared" si="13"/>
        <v>0</v>
      </c>
    </row>
    <row r="296" spans="1:5" x14ac:dyDescent="0.2">
      <c r="A296" s="759" t="s">
        <v>73</v>
      </c>
      <c r="B296" s="760">
        <v>0</v>
      </c>
      <c r="C296" s="760">
        <v>0</v>
      </c>
      <c r="D296" s="760">
        <v>0</v>
      </c>
      <c r="E296" s="761">
        <f t="shared" si="13"/>
        <v>0</v>
      </c>
    </row>
    <row r="297" spans="1:5" s="249" customFormat="1" ht="15" x14ac:dyDescent="0.25">
      <c r="A297" s="750" t="s">
        <v>190</v>
      </c>
      <c r="B297" s="762">
        <f>B296+B295+B294+B293</f>
        <v>0</v>
      </c>
      <c r="C297" s="762">
        <f>C296+C295+C294+C293</f>
        <v>0</v>
      </c>
      <c r="D297" s="762">
        <f>D296+D295+D294+D293</f>
        <v>0</v>
      </c>
      <c r="E297" s="763">
        <f t="shared" si="13"/>
        <v>0</v>
      </c>
    </row>
    <row r="298" spans="1:5" x14ac:dyDescent="0.2">
      <c r="A298" s="759" t="s">
        <v>626</v>
      </c>
      <c r="B298" s="760">
        <v>0</v>
      </c>
      <c r="C298" s="760">
        <v>0</v>
      </c>
      <c r="D298" s="760">
        <v>0</v>
      </c>
      <c r="E298" s="761">
        <f t="shared" si="13"/>
        <v>0</v>
      </c>
    </row>
    <row r="299" spans="1:5" x14ac:dyDescent="0.2">
      <c r="A299" s="759" t="s">
        <v>97</v>
      </c>
      <c r="B299" s="760">
        <v>0</v>
      </c>
      <c r="C299" s="760">
        <v>0</v>
      </c>
      <c r="D299" s="760">
        <v>0</v>
      </c>
      <c r="E299" s="761">
        <f t="shared" si="13"/>
        <v>0</v>
      </c>
    </row>
    <row r="300" spans="1:5" x14ac:dyDescent="0.2">
      <c r="A300" s="759" t="s">
        <v>99</v>
      </c>
      <c r="B300" s="760">
        <v>0</v>
      </c>
      <c r="C300" s="760">
        <v>0</v>
      </c>
      <c r="D300" s="760">
        <v>0</v>
      </c>
      <c r="E300" s="761">
        <f t="shared" si="13"/>
        <v>0</v>
      </c>
    </row>
    <row r="301" spans="1:5" s="249" customFormat="1" ht="15" x14ac:dyDescent="0.25">
      <c r="A301" s="750" t="s">
        <v>194</v>
      </c>
      <c r="B301" s="762">
        <f>B300+B299+B298</f>
        <v>0</v>
      </c>
      <c r="C301" s="762">
        <f>C300+C299+C298</f>
        <v>0</v>
      </c>
      <c r="D301" s="762">
        <f>D300+D299+D298</f>
        <v>0</v>
      </c>
      <c r="E301" s="763">
        <f t="shared" si="13"/>
        <v>0</v>
      </c>
    </row>
    <row r="302" spans="1:5" s="249" customFormat="1" ht="15" x14ac:dyDescent="0.25">
      <c r="A302" s="764" t="s">
        <v>949</v>
      </c>
      <c r="B302" s="765">
        <f>B301+B297+B292+B288</f>
        <v>94113.09</v>
      </c>
      <c r="C302" s="765">
        <f>C301+C297+C292+C288</f>
        <v>94114</v>
      </c>
      <c r="D302" s="765">
        <f>D301+D297+D292+D288</f>
        <v>67521</v>
      </c>
      <c r="E302" s="766">
        <f t="shared" si="13"/>
        <v>-26593</v>
      </c>
    </row>
    <row r="303" spans="1:5" ht="15" x14ac:dyDescent="0.25">
      <c r="A303" s="750" t="s">
        <v>1094</v>
      </c>
      <c r="B303" s="748" t="s">
        <v>620</v>
      </c>
      <c r="C303" s="748" t="s">
        <v>203</v>
      </c>
      <c r="D303" s="748" t="s">
        <v>203</v>
      </c>
      <c r="E303" s="749" t="s">
        <v>621</v>
      </c>
    </row>
    <row r="304" spans="1:5" ht="15" x14ac:dyDescent="0.25">
      <c r="A304" s="750" t="s">
        <v>850</v>
      </c>
      <c r="B304" s="748" t="s">
        <v>529</v>
      </c>
      <c r="C304" s="748" t="s">
        <v>529</v>
      </c>
      <c r="D304" s="748" t="s">
        <v>562</v>
      </c>
      <c r="E304" s="749" t="s">
        <v>529</v>
      </c>
    </row>
    <row r="305" spans="1:5" ht="15" x14ac:dyDescent="0.25">
      <c r="A305" s="767"/>
      <c r="B305" s="768"/>
      <c r="C305" s="754"/>
      <c r="D305" s="754"/>
      <c r="E305" s="752"/>
    </row>
    <row r="306" spans="1:5" x14ac:dyDescent="0.2">
      <c r="A306" s="759" t="s">
        <v>622</v>
      </c>
      <c r="B306" s="760">
        <v>2739.76</v>
      </c>
      <c r="C306" s="760">
        <v>2740</v>
      </c>
      <c r="D306" s="760">
        <v>2694</v>
      </c>
      <c r="E306" s="761">
        <f t="shared" ref="E306:E323" si="14">D306-C306</f>
        <v>-46</v>
      </c>
    </row>
    <row r="307" spans="1:5" x14ac:dyDescent="0.2">
      <c r="A307" s="759" t="s">
        <v>82</v>
      </c>
      <c r="B307" s="760">
        <v>0</v>
      </c>
      <c r="C307" s="760">
        <v>0</v>
      </c>
      <c r="D307" s="760">
        <v>0</v>
      </c>
      <c r="E307" s="761">
        <f t="shared" si="14"/>
        <v>0</v>
      </c>
    </row>
    <row r="308" spans="1:5" x14ac:dyDescent="0.2">
      <c r="A308" s="759" t="s">
        <v>623</v>
      </c>
      <c r="B308" s="760">
        <v>1050.45</v>
      </c>
      <c r="C308" s="760">
        <v>1150</v>
      </c>
      <c r="D308" s="760">
        <v>1004</v>
      </c>
      <c r="E308" s="761">
        <f t="shared" si="14"/>
        <v>-146</v>
      </c>
    </row>
    <row r="309" spans="1:5" s="249" customFormat="1" ht="15" x14ac:dyDescent="0.25">
      <c r="A309" s="750" t="s">
        <v>181</v>
      </c>
      <c r="B309" s="762">
        <f>B308+B307+B306</f>
        <v>3790.21</v>
      </c>
      <c r="C309" s="762">
        <f>C308+C307+C306</f>
        <v>3890</v>
      </c>
      <c r="D309" s="762">
        <f>D308+D307+D306</f>
        <v>3698</v>
      </c>
      <c r="E309" s="763">
        <f t="shared" si="14"/>
        <v>-192</v>
      </c>
    </row>
    <row r="310" spans="1:5" x14ac:dyDescent="0.2">
      <c r="A310" s="759" t="s">
        <v>84</v>
      </c>
      <c r="B310" s="760">
        <v>0</v>
      </c>
      <c r="C310" s="760">
        <v>0</v>
      </c>
      <c r="D310" s="760">
        <v>0</v>
      </c>
      <c r="E310" s="761">
        <f t="shared" si="14"/>
        <v>0</v>
      </c>
    </row>
    <row r="311" spans="1:5" x14ac:dyDescent="0.2">
      <c r="A311" s="759" t="s">
        <v>85</v>
      </c>
      <c r="B311" s="760">
        <v>0</v>
      </c>
      <c r="C311" s="760">
        <v>0</v>
      </c>
      <c r="D311" s="760">
        <v>0</v>
      </c>
      <c r="E311" s="761">
        <f t="shared" si="14"/>
        <v>0</v>
      </c>
    </row>
    <row r="312" spans="1:5" x14ac:dyDescent="0.2">
      <c r="A312" s="759" t="s">
        <v>624</v>
      </c>
      <c r="B312" s="760">
        <v>0</v>
      </c>
      <c r="C312" s="760">
        <v>0</v>
      </c>
      <c r="D312" s="760">
        <v>0</v>
      </c>
      <c r="E312" s="761">
        <f t="shared" si="14"/>
        <v>0</v>
      </c>
    </row>
    <row r="313" spans="1:5" s="249" customFormat="1" ht="15" x14ac:dyDescent="0.25">
      <c r="A313" s="750" t="s">
        <v>625</v>
      </c>
      <c r="B313" s="762">
        <f>B312+B311+B310</f>
        <v>0</v>
      </c>
      <c r="C313" s="762">
        <f>C312+C311+C310</f>
        <v>0</v>
      </c>
      <c r="D313" s="762">
        <f>D312+D311+D310</f>
        <v>0</v>
      </c>
      <c r="E313" s="763">
        <f t="shared" si="14"/>
        <v>0</v>
      </c>
    </row>
    <row r="314" spans="1:5" x14ac:dyDescent="0.2">
      <c r="A314" s="759" t="s">
        <v>87</v>
      </c>
      <c r="B314" s="760">
        <v>0</v>
      </c>
      <c r="C314" s="760">
        <v>0</v>
      </c>
      <c r="D314" s="760">
        <v>0</v>
      </c>
      <c r="E314" s="761">
        <f t="shared" si="14"/>
        <v>0</v>
      </c>
    </row>
    <row r="315" spans="1:5" x14ac:dyDescent="0.2">
      <c r="A315" s="759" t="s">
        <v>95</v>
      </c>
      <c r="B315" s="760">
        <v>0</v>
      </c>
      <c r="C315" s="760">
        <v>0</v>
      </c>
      <c r="D315" s="760">
        <v>0</v>
      </c>
      <c r="E315" s="761">
        <f t="shared" si="14"/>
        <v>0</v>
      </c>
    </row>
    <row r="316" spans="1:5" x14ac:dyDescent="0.2">
      <c r="A316" s="759" t="s">
        <v>101</v>
      </c>
      <c r="B316" s="760">
        <v>0</v>
      </c>
      <c r="C316" s="760">
        <v>0</v>
      </c>
      <c r="D316" s="760">
        <v>0</v>
      </c>
      <c r="E316" s="761">
        <f t="shared" si="14"/>
        <v>0</v>
      </c>
    </row>
    <row r="317" spans="1:5" x14ac:dyDescent="0.2">
      <c r="A317" s="759" t="s">
        <v>73</v>
      </c>
      <c r="B317" s="760">
        <v>0</v>
      </c>
      <c r="C317" s="760">
        <v>0</v>
      </c>
      <c r="D317" s="760">
        <v>0</v>
      </c>
      <c r="E317" s="761">
        <f t="shared" si="14"/>
        <v>0</v>
      </c>
    </row>
    <row r="318" spans="1:5" s="249" customFormat="1" ht="15" x14ac:dyDescent="0.25">
      <c r="A318" s="750" t="s">
        <v>190</v>
      </c>
      <c r="B318" s="762">
        <f>B317+B316+B315+B314</f>
        <v>0</v>
      </c>
      <c r="C318" s="762">
        <f>C317+C316+C315+C314</f>
        <v>0</v>
      </c>
      <c r="D318" s="762">
        <f>D317+D316+D315+D314</f>
        <v>0</v>
      </c>
      <c r="E318" s="763">
        <f t="shared" si="14"/>
        <v>0</v>
      </c>
    </row>
    <row r="319" spans="1:5" x14ac:dyDescent="0.2">
      <c r="A319" s="759" t="s">
        <v>626</v>
      </c>
      <c r="B319" s="760">
        <v>0</v>
      </c>
      <c r="C319" s="760">
        <v>0</v>
      </c>
      <c r="D319" s="760">
        <v>0</v>
      </c>
      <c r="E319" s="761">
        <f t="shared" si="14"/>
        <v>0</v>
      </c>
    </row>
    <row r="320" spans="1:5" x14ac:dyDescent="0.2">
      <c r="A320" s="759" t="s">
        <v>97</v>
      </c>
      <c r="B320" s="760">
        <v>0</v>
      </c>
      <c r="C320" s="760">
        <v>0</v>
      </c>
      <c r="D320" s="760">
        <v>0</v>
      </c>
      <c r="E320" s="761">
        <f t="shared" si="14"/>
        <v>0</v>
      </c>
    </row>
    <row r="321" spans="1:5" x14ac:dyDescent="0.2">
      <c r="A321" s="759" t="s">
        <v>99</v>
      </c>
      <c r="B321" s="760">
        <v>0</v>
      </c>
      <c r="C321" s="760">
        <v>0</v>
      </c>
      <c r="D321" s="760">
        <v>0</v>
      </c>
      <c r="E321" s="761">
        <f t="shared" si="14"/>
        <v>0</v>
      </c>
    </row>
    <row r="322" spans="1:5" s="249" customFormat="1" ht="15" x14ac:dyDescent="0.25">
      <c r="A322" s="750" t="s">
        <v>194</v>
      </c>
      <c r="B322" s="762">
        <f>B321+B320+B319</f>
        <v>0</v>
      </c>
      <c r="C322" s="762">
        <f>C321+C320+C319</f>
        <v>0</v>
      </c>
      <c r="D322" s="762">
        <f>D321+D320+D319</f>
        <v>0</v>
      </c>
      <c r="E322" s="763">
        <f t="shared" si="14"/>
        <v>0</v>
      </c>
    </row>
    <row r="323" spans="1:5" s="249" customFormat="1" ht="15" x14ac:dyDescent="0.25">
      <c r="A323" s="764" t="s">
        <v>949</v>
      </c>
      <c r="B323" s="765">
        <f>B322+B318+B313+B309</f>
        <v>3790.21</v>
      </c>
      <c r="C323" s="765">
        <f>C322+C318+C313+C309</f>
        <v>3890</v>
      </c>
      <c r="D323" s="765">
        <f>D322+D318+D313+D309</f>
        <v>3698</v>
      </c>
      <c r="E323" s="766">
        <f t="shared" si="14"/>
        <v>-192</v>
      </c>
    </row>
    <row r="324" spans="1:5" ht="15" x14ac:dyDescent="0.25">
      <c r="A324" s="750" t="s">
        <v>1095</v>
      </c>
      <c r="B324" s="748" t="s">
        <v>620</v>
      </c>
      <c r="C324" s="748" t="s">
        <v>203</v>
      </c>
      <c r="D324" s="748" t="s">
        <v>203</v>
      </c>
      <c r="E324" s="749" t="s">
        <v>621</v>
      </c>
    </row>
    <row r="325" spans="1:5" ht="15" x14ac:dyDescent="0.25">
      <c r="A325" s="750" t="s">
        <v>851</v>
      </c>
      <c r="B325" s="748" t="s">
        <v>529</v>
      </c>
      <c r="C325" s="748" t="s">
        <v>529</v>
      </c>
      <c r="D325" s="748" t="s">
        <v>562</v>
      </c>
      <c r="E325" s="749" t="s">
        <v>529</v>
      </c>
    </row>
    <row r="326" spans="1:5" ht="15" x14ac:dyDescent="0.25">
      <c r="A326" s="767"/>
      <c r="B326" s="768"/>
      <c r="C326" s="754"/>
      <c r="D326" s="754"/>
      <c r="E326" s="752"/>
    </row>
    <row r="327" spans="1:5" x14ac:dyDescent="0.2">
      <c r="A327" s="759" t="s">
        <v>622</v>
      </c>
      <c r="B327" s="760">
        <v>545395.81999999995</v>
      </c>
      <c r="C327" s="760">
        <v>545396</v>
      </c>
      <c r="D327" s="760">
        <v>482552</v>
      </c>
      <c r="E327" s="761">
        <f t="shared" ref="E327:E344" si="15">D327-C327</f>
        <v>-62844</v>
      </c>
    </row>
    <row r="328" spans="1:5" x14ac:dyDescent="0.2">
      <c r="A328" s="759" t="s">
        <v>82</v>
      </c>
      <c r="B328" s="760">
        <v>0</v>
      </c>
      <c r="C328" s="760">
        <v>0</v>
      </c>
      <c r="D328" s="760">
        <v>0</v>
      </c>
      <c r="E328" s="761">
        <f t="shared" si="15"/>
        <v>0</v>
      </c>
    </row>
    <row r="329" spans="1:5" x14ac:dyDescent="0.2">
      <c r="A329" s="759" t="s">
        <v>623</v>
      </c>
      <c r="B329" s="760">
        <v>159357.10999999999</v>
      </c>
      <c r="C329" s="760">
        <v>159358</v>
      </c>
      <c r="D329" s="760">
        <v>150398</v>
      </c>
      <c r="E329" s="761">
        <f t="shared" si="15"/>
        <v>-8960</v>
      </c>
    </row>
    <row r="330" spans="1:5" s="249" customFormat="1" ht="15" x14ac:dyDescent="0.25">
      <c r="A330" s="750" t="s">
        <v>181</v>
      </c>
      <c r="B330" s="762">
        <f>B329+B328+B327</f>
        <v>704752.92999999993</v>
      </c>
      <c r="C330" s="762">
        <f>C329+C328+C327</f>
        <v>704754</v>
      </c>
      <c r="D330" s="762">
        <f>D329+D328+D327</f>
        <v>632950</v>
      </c>
      <c r="E330" s="763">
        <f t="shared" si="15"/>
        <v>-71804</v>
      </c>
    </row>
    <row r="331" spans="1:5" x14ac:dyDescent="0.2">
      <c r="A331" s="759" t="s">
        <v>84</v>
      </c>
      <c r="B331" s="760">
        <v>0</v>
      </c>
      <c r="C331" s="760">
        <v>500</v>
      </c>
      <c r="D331" s="760">
        <v>1000</v>
      </c>
      <c r="E331" s="761">
        <f t="shared" si="15"/>
        <v>500</v>
      </c>
    </row>
    <row r="332" spans="1:5" x14ac:dyDescent="0.2">
      <c r="A332" s="759" t="s">
        <v>85</v>
      </c>
      <c r="B332" s="760">
        <v>4227.1400000000003</v>
      </c>
      <c r="C332" s="760">
        <v>4563</v>
      </c>
      <c r="D332" s="760">
        <v>4000</v>
      </c>
      <c r="E332" s="761">
        <f t="shared" si="15"/>
        <v>-563</v>
      </c>
    </row>
    <row r="333" spans="1:5" x14ac:dyDescent="0.2">
      <c r="A333" s="759" t="s">
        <v>624</v>
      </c>
      <c r="B333" s="760">
        <v>2950.1</v>
      </c>
      <c r="C333" s="760">
        <v>3263</v>
      </c>
      <c r="D333" s="760">
        <v>8000</v>
      </c>
      <c r="E333" s="761">
        <f t="shared" si="15"/>
        <v>4737</v>
      </c>
    </row>
    <row r="334" spans="1:5" s="249" customFormat="1" ht="15" x14ac:dyDescent="0.25">
      <c r="A334" s="750" t="s">
        <v>625</v>
      </c>
      <c r="B334" s="762">
        <f>B333+B332+B331</f>
        <v>7177.24</v>
      </c>
      <c r="C334" s="762">
        <f>C333+C332+C331</f>
        <v>8326</v>
      </c>
      <c r="D334" s="762">
        <f>D333+D332+D331</f>
        <v>13000</v>
      </c>
      <c r="E334" s="763">
        <f t="shared" si="15"/>
        <v>4674</v>
      </c>
    </row>
    <row r="335" spans="1:5" x14ac:dyDescent="0.2">
      <c r="A335" s="759" t="s">
        <v>87</v>
      </c>
      <c r="B335" s="760">
        <v>0</v>
      </c>
      <c r="C335" s="760">
        <v>0</v>
      </c>
      <c r="D335" s="760">
        <v>0</v>
      </c>
      <c r="E335" s="761">
        <f t="shared" si="15"/>
        <v>0</v>
      </c>
    </row>
    <row r="336" spans="1:5" x14ac:dyDescent="0.2">
      <c r="A336" s="759" t="s">
        <v>95</v>
      </c>
      <c r="B336" s="760">
        <v>0</v>
      </c>
      <c r="C336" s="760">
        <v>0</v>
      </c>
      <c r="D336" s="760">
        <v>0</v>
      </c>
      <c r="E336" s="761">
        <f t="shared" si="15"/>
        <v>0</v>
      </c>
    </row>
    <row r="337" spans="1:5" x14ac:dyDescent="0.2">
      <c r="A337" s="759" t="s">
        <v>101</v>
      </c>
      <c r="B337" s="760">
        <v>0</v>
      </c>
      <c r="C337" s="760">
        <v>0</v>
      </c>
      <c r="D337" s="760">
        <v>0</v>
      </c>
      <c r="E337" s="761">
        <f t="shared" si="15"/>
        <v>0</v>
      </c>
    </row>
    <row r="338" spans="1:5" x14ac:dyDescent="0.2">
      <c r="A338" s="759" t="s">
        <v>73</v>
      </c>
      <c r="B338" s="760">
        <v>0</v>
      </c>
      <c r="C338" s="760">
        <v>0</v>
      </c>
      <c r="D338" s="760">
        <v>0</v>
      </c>
      <c r="E338" s="761">
        <f t="shared" si="15"/>
        <v>0</v>
      </c>
    </row>
    <row r="339" spans="1:5" s="249" customFormat="1" ht="15" x14ac:dyDescent="0.25">
      <c r="A339" s="750" t="s">
        <v>190</v>
      </c>
      <c r="B339" s="762">
        <f>B338+B337+B336+B335</f>
        <v>0</v>
      </c>
      <c r="C339" s="762">
        <f>C338+C337+C336+C335</f>
        <v>0</v>
      </c>
      <c r="D339" s="762">
        <f>D338+D337+D336+D335</f>
        <v>0</v>
      </c>
      <c r="E339" s="763">
        <f t="shared" si="15"/>
        <v>0</v>
      </c>
    </row>
    <row r="340" spans="1:5" x14ac:dyDescent="0.2">
      <c r="A340" s="759" t="s">
        <v>626</v>
      </c>
      <c r="B340" s="760">
        <v>303.2</v>
      </c>
      <c r="C340" s="760">
        <v>304</v>
      </c>
      <c r="D340" s="760">
        <v>2000</v>
      </c>
      <c r="E340" s="761">
        <f t="shared" si="15"/>
        <v>1696</v>
      </c>
    </row>
    <row r="341" spans="1:5" x14ac:dyDescent="0.2">
      <c r="A341" s="759" t="s">
        <v>97</v>
      </c>
      <c r="B341" s="760">
        <v>0</v>
      </c>
      <c r="C341" s="760">
        <v>0</v>
      </c>
      <c r="D341" s="760">
        <v>0</v>
      </c>
      <c r="E341" s="761">
        <f t="shared" si="15"/>
        <v>0</v>
      </c>
    </row>
    <row r="342" spans="1:5" x14ac:dyDescent="0.2">
      <c r="A342" s="759" t="s">
        <v>99</v>
      </c>
      <c r="B342" s="760">
        <v>0</v>
      </c>
      <c r="C342" s="760">
        <v>0</v>
      </c>
      <c r="D342" s="760">
        <v>0</v>
      </c>
      <c r="E342" s="761">
        <f t="shared" si="15"/>
        <v>0</v>
      </c>
    </row>
    <row r="343" spans="1:5" s="249" customFormat="1" ht="15" x14ac:dyDescent="0.25">
      <c r="A343" s="750" t="s">
        <v>194</v>
      </c>
      <c r="B343" s="762">
        <f>B342+B341+B340</f>
        <v>303.2</v>
      </c>
      <c r="C343" s="762">
        <f>C342+C341+C340</f>
        <v>304</v>
      </c>
      <c r="D343" s="762">
        <f>D342+D341+D340</f>
        <v>2000</v>
      </c>
      <c r="E343" s="763">
        <f t="shared" si="15"/>
        <v>1696</v>
      </c>
    </row>
    <row r="344" spans="1:5" s="249" customFormat="1" ht="15" x14ac:dyDescent="0.25">
      <c r="A344" s="764" t="s">
        <v>949</v>
      </c>
      <c r="B344" s="765">
        <f>B343+B339+B334+B330</f>
        <v>712233.36999999988</v>
      </c>
      <c r="C344" s="765">
        <f>C343+C339+C334+C330</f>
        <v>713384</v>
      </c>
      <c r="D344" s="765">
        <f>D343+D339+D334+D330</f>
        <v>647950</v>
      </c>
      <c r="E344" s="766">
        <f t="shared" si="15"/>
        <v>-65434</v>
      </c>
    </row>
    <row r="345" spans="1:5" ht="15" x14ac:dyDescent="0.25">
      <c r="A345" s="750" t="s">
        <v>1096</v>
      </c>
      <c r="B345" s="748" t="s">
        <v>620</v>
      </c>
      <c r="C345" s="748" t="s">
        <v>203</v>
      </c>
      <c r="D345" s="748" t="s">
        <v>203</v>
      </c>
      <c r="E345" s="749" t="s">
        <v>621</v>
      </c>
    </row>
    <row r="346" spans="1:5" ht="15" x14ac:dyDescent="0.25">
      <c r="A346" s="750" t="s">
        <v>852</v>
      </c>
      <c r="B346" s="748" t="s">
        <v>529</v>
      </c>
      <c r="C346" s="748" t="s">
        <v>529</v>
      </c>
      <c r="D346" s="748" t="s">
        <v>562</v>
      </c>
      <c r="E346" s="749" t="s">
        <v>529</v>
      </c>
    </row>
    <row r="347" spans="1:5" ht="15" x14ac:dyDescent="0.25">
      <c r="A347" s="767"/>
      <c r="B347" s="768"/>
      <c r="C347" s="754"/>
      <c r="D347" s="754"/>
      <c r="E347" s="752"/>
    </row>
    <row r="348" spans="1:5" x14ac:dyDescent="0.2">
      <c r="A348" s="759" t="s">
        <v>622</v>
      </c>
      <c r="B348" s="760">
        <v>976838.91999999993</v>
      </c>
      <c r="C348" s="760">
        <v>977010</v>
      </c>
      <c r="D348" s="760">
        <v>886197</v>
      </c>
      <c r="E348" s="761">
        <f t="shared" ref="E348:E365" si="16">D348-C348</f>
        <v>-90813</v>
      </c>
    </row>
    <row r="349" spans="1:5" x14ac:dyDescent="0.2">
      <c r="A349" s="759" t="s">
        <v>82</v>
      </c>
      <c r="B349" s="760">
        <v>0</v>
      </c>
      <c r="C349" s="760">
        <v>0</v>
      </c>
      <c r="D349" s="760">
        <v>0</v>
      </c>
      <c r="E349" s="761">
        <f t="shared" si="16"/>
        <v>0</v>
      </c>
    </row>
    <row r="350" spans="1:5" x14ac:dyDescent="0.2">
      <c r="A350" s="759" t="s">
        <v>623</v>
      </c>
      <c r="B350" s="760">
        <v>314080.87</v>
      </c>
      <c r="C350" s="760">
        <v>316257</v>
      </c>
      <c r="D350" s="760">
        <v>304480</v>
      </c>
      <c r="E350" s="761">
        <f t="shared" si="16"/>
        <v>-11777</v>
      </c>
    </row>
    <row r="351" spans="1:5" s="249" customFormat="1" ht="15" x14ac:dyDescent="0.25">
      <c r="A351" s="750" t="s">
        <v>181</v>
      </c>
      <c r="B351" s="762">
        <f>B350+B349+B348</f>
        <v>1290919.79</v>
      </c>
      <c r="C351" s="762">
        <f>C350+C349+C348</f>
        <v>1293267</v>
      </c>
      <c r="D351" s="762">
        <f>D350+D349+D348</f>
        <v>1190677</v>
      </c>
      <c r="E351" s="763">
        <f t="shared" si="16"/>
        <v>-102590</v>
      </c>
    </row>
    <row r="352" spans="1:5" x14ac:dyDescent="0.2">
      <c r="A352" s="759" t="s">
        <v>84</v>
      </c>
      <c r="B352" s="760">
        <v>3334.24</v>
      </c>
      <c r="C352" s="760">
        <v>3335</v>
      </c>
      <c r="D352" s="760">
        <v>4000</v>
      </c>
      <c r="E352" s="761">
        <f t="shared" si="16"/>
        <v>665</v>
      </c>
    </row>
    <row r="353" spans="1:5" x14ac:dyDescent="0.2">
      <c r="A353" s="759" t="s">
        <v>85</v>
      </c>
      <c r="B353" s="760">
        <v>25596.699999999997</v>
      </c>
      <c r="C353" s="760">
        <v>30914</v>
      </c>
      <c r="D353" s="760">
        <v>32000</v>
      </c>
      <c r="E353" s="761">
        <f t="shared" si="16"/>
        <v>1086</v>
      </c>
    </row>
    <row r="354" spans="1:5" x14ac:dyDescent="0.2">
      <c r="A354" s="759" t="s">
        <v>624</v>
      </c>
      <c r="B354" s="760">
        <v>13026.5</v>
      </c>
      <c r="C354" s="760">
        <v>13110</v>
      </c>
      <c r="D354" s="760">
        <v>5500</v>
      </c>
      <c r="E354" s="761">
        <f t="shared" si="16"/>
        <v>-7610</v>
      </c>
    </row>
    <row r="355" spans="1:5" s="249" customFormat="1" ht="15" x14ac:dyDescent="0.25">
      <c r="A355" s="750" t="s">
        <v>625</v>
      </c>
      <c r="B355" s="762">
        <f>B354+B353+B352</f>
        <v>41957.439999999995</v>
      </c>
      <c r="C355" s="762">
        <f>C354+C353+C352</f>
        <v>47359</v>
      </c>
      <c r="D355" s="762">
        <f>D354+D353+D352</f>
        <v>41500</v>
      </c>
      <c r="E355" s="763">
        <f t="shared" si="16"/>
        <v>-5859</v>
      </c>
    </row>
    <row r="356" spans="1:5" x14ac:dyDescent="0.2">
      <c r="A356" s="759" t="s">
        <v>87</v>
      </c>
      <c r="B356" s="760">
        <v>0</v>
      </c>
      <c r="C356" s="760">
        <v>0</v>
      </c>
      <c r="D356" s="760">
        <v>0</v>
      </c>
      <c r="E356" s="761">
        <f t="shared" si="16"/>
        <v>0</v>
      </c>
    </row>
    <row r="357" spans="1:5" x14ac:dyDescent="0.2">
      <c r="A357" s="759" t="s">
        <v>95</v>
      </c>
      <c r="B357" s="760">
        <v>0</v>
      </c>
      <c r="C357" s="760">
        <v>0</v>
      </c>
      <c r="D357" s="760">
        <v>0</v>
      </c>
      <c r="E357" s="761">
        <f t="shared" si="16"/>
        <v>0</v>
      </c>
    </row>
    <row r="358" spans="1:5" x14ac:dyDescent="0.2">
      <c r="A358" s="759" t="s">
        <v>101</v>
      </c>
      <c r="B358" s="760">
        <v>0</v>
      </c>
      <c r="C358" s="760">
        <v>0</v>
      </c>
      <c r="D358" s="760">
        <v>0</v>
      </c>
      <c r="E358" s="761">
        <f t="shared" si="16"/>
        <v>0</v>
      </c>
    </row>
    <row r="359" spans="1:5" x14ac:dyDescent="0.2">
      <c r="A359" s="759" t="s">
        <v>73</v>
      </c>
      <c r="B359" s="760">
        <v>0</v>
      </c>
      <c r="C359" s="760">
        <v>0</v>
      </c>
      <c r="D359" s="760">
        <v>0</v>
      </c>
      <c r="E359" s="761">
        <f t="shared" si="16"/>
        <v>0</v>
      </c>
    </row>
    <row r="360" spans="1:5" s="249" customFormat="1" ht="15" x14ac:dyDescent="0.25">
      <c r="A360" s="750" t="s">
        <v>190</v>
      </c>
      <c r="B360" s="762">
        <f>B359+B358+B357+B356</f>
        <v>0</v>
      </c>
      <c r="C360" s="762">
        <f>C359+C358+C357+C356</f>
        <v>0</v>
      </c>
      <c r="D360" s="762">
        <f>D359+D358+D357+D356</f>
        <v>0</v>
      </c>
      <c r="E360" s="763">
        <f t="shared" si="16"/>
        <v>0</v>
      </c>
    </row>
    <row r="361" spans="1:5" x14ac:dyDescent="0.2">
      <c r="A361" s="759" t="s">
        <v>626</v>
      </c>
      <c r="B361" s="760">
        <v>888</v>
      </c>
      <c r="C361" s="760">
        <v>888</v>
      </c>
      <c r="D361" s="760">
        <v>2000</v>
      </c>
      <c r="E361" s="761">
        <f t="shared" si="16"/>
        <v>1112</v>
      </c>
    </row>
    <row r="362" spans="1:5" x14ac:dyDescent="0.2">
      <c r="A362" s="759" t="s">
        <v>97</v>
      </c>
      <c r="B362" s="760">
        <v>0</v>
      </c>
      <c r="C362" s="760">
        <v>0</v>
      </c>
      <c r="D362" s="760">
        <v>0</v>
      </c>
      <c r="E362" s="761">
        <f t="shared" si="16"/>
        <v>0</v>
      </c>
    </row>
    <row r="363" spans="1:5" x14ac:dyDescent="0.2">
      <c r="A363" s="759" t="s">
        <v>99</v>
      </c>
      <c r="B363" s="760">
        <v>0</v>
      </c>
      <c r="C363" s="760">
        <v>0</v>
      </c>
      <c r="D363" s="760">
        <v>0</v>
      </c>
      <c r="E363" s="761">
        <f t="shared" si="16"/>
        <v>0</v>
      </c>
    </row>
    <row r="364" spans="1:5" s="249" customFormat="1" ht="15" x14ac:dyDescent="0.25">
      <c r="A364" s="750" t="s">
        <v>194</v>
      </c>
      <c r="B364" s="762">
        <f>B363+B362+B361</f>
        <v>888</v>
      </c>
      <c r="C364" s="762">
        <f>C363+C362+C361</f>
        <v>888</v>
      </c>
      <c r="D364" s="762">
        <f>D363+D362+D361</f>
        <v>2000</v>
      </c>
      <c r="E364" s="763">
        <f t="shared" si="16"/>
        <v>1112</v>
      </c>
    </row>
    <row r="365" spans="1:5" s="249" customFormat="1" ht="15" x14ac:dyDescent="0.25">
      <c r="A365" s="764" t="s">
        <v>949</v>
      </c>
      <c r="B365" s="765">
        <f>B364+B360+B355+B351</f>
        <v>1333765.23</v>
      </c>
      <c r="C365" s="765">
        <f>C364+C360+C355+C351</f>
        <v>1341514</v>
      </c>
      <c r="D365" s="765">
        <f>D364+D360+D355+D351</f>
        <v>1234177</v>
      </c>
      <c r="E365" s="766">
        <f t="shared" si="16"/>
        <v>-107337</v>
      </c>
    </row>
    <row r="366" spans="1:5" ht="15" x14ac:dyDescent="0.25">
      <c r="A366" s="750" t="s">
        <v>1097</v>
      </c>
      <c r="B366" s="748" t="s">
        <v>620</v>
      </c>
      <c r="C366" s="748" t="s">
        <v>203</v>
      </c>
      <c r="D366" s="748" t="s">
        <v>203</v>
      </c>
      <c r="E366" s="749" t="s">
        <v>621</v>
      </c>
    </row>
    <row r="367" spans="1:5" ht="15" x14ac:dyDescent="0.25">
      <c r="A367" s="750" t="s">
        <v>853</v>
      </c>
      <c r="B367" s="748" t="s">
        <v>529</v>
      </c>
      <c r="C367" s="748" t="s">
        <v>529</v>
      </c>
      <c r="D367" s="748" t="s">
        <v>562</v>
      </c>
      <c r="E367" s="749" t="s">
        <v>529</v>
      </c>
    </row>
    <row r="368" spans="1:5" ht="15" x14ac:dyDescent="0.25">
      <c r="A368" s="767"/>
      <c r="B368" s="768"/>
      <c r="C368" s="754"/>
      <c r="D368" s="754"/>
      <c r="E368" s="752"/>
    </row>
    <row r="369" spans="1:5" x14ac:dyDescent="0.2">
      <c r="A369" s="759" t="s">
        <v>622</v>
      </c>
      <c r="B369" s="760">
        <v>134382.37</v>
      </c>
      <c r="C369" s="760">
        <v>134383</v>
      </c>
      <c r="D369" s="760">
        <v>141675</v>
      </c>
      <c r="E369" s="761">
        <f t="shared" ref="E369:E386" si="17">D369-C369</f>
        <v>7292</v>
      </c>
    </row>
    <row r="370" spans="1:5" x14ac:dyDescent="0.2">
      <c r="A370" s="759" t="s">
        <v>82</v>
      </c>
      <c r="B370" s="760">
        <v>0</v>
      </c>
      <c r="C370" s="760">
        <v>0</v>
      </c>
      <c r="D370" s="760">
        <v>0</v>
      </c>
      <c r="E370" s="761">
        <f t="shared" si="17"/>
        <v>0</v>
      </c>
    </row>
    <row r="371" spans="1:5" x14ac:dyDescent="0.2">
      <c r="A371" s="759" t="s">
        <v>623</v>
      </c>
      <c r="B371" s="760">
        <v>54028.62</v>
      </c>
      <c r="C371" s="760">
        <v>54029</v>
      </c>
      <c r="D371" s="760">
        <v>59830</v>
      </c>
      <c r="E371" s="761">
        <f t="shared" si="17"/>
        <v>5801</v>
      </c>
    </row>
    <row r="372" spans="1:5" s="249" customFormat="1" ht="15" x14ac:dyDescent="0.25">
      <c r="A372" s="750" t="s">
        <v>181</v>
      </c>
      <c r="B372" s="762">
        <f>B371+B370+B369</f>
        <v>188410.99</v>
      </c>
      <c r="C372" s="762">
        <f>C371+C370+C369</f>
        <v>188412</v>
      </c>
      <c r="D372" s="762">
        <f>D371+D370+D369</f>
        <v>201505</v>
      </c>
      <c r="E372" s="763">
        <f t="shared" si="17"/>
        <v>13093</v>
      </c>
    </row>
    <row r="373" spans="1:5" x14ac:dyDescent="0.2">
      <c r="A373" s="759" t="s">
        <v>84</v>
      </c>
      <c r="B373" s="760">
        <v>0</v>
      </c>
      <c r="C373" s="760">
        <v>0</v>
      </c>
      <c r="D373" s="760">
        <v>1000</v>
      </c>
      <c r="E373" s="761">
        <f t="shared" si="17"/>
        <v>1000</v>
      </c>
    </row>
    <row r="374" spans="1:5" x14ac:dyDescent="0.2">
      <c r="A374" s="759" t="s">
        <v>85</v>
      </c>
      <c r="B374" s="760">
        <v>2846.46</v>
      </c>
      <c r="C374" s="760">
        <v>3647</v>
      </c>
      <c r="D374" s="760">
        <v>3800</v>
      </c>
      <c r="E374" s="761">
        <f t="shared" si="17"/>
        <v>153</v>
      </c>
    </row>
    <row r="375" spans="1:5" x14ac:dyDescent="0.2">
      <c r="A375" s="759" t="s">
        <v>624</v>
      </c>
      <c r="B375" s="760">
        <v>3154.5</v>
      </c>
      <c r="C375" s="760">
        <v>3155</v>
      </c>
      <c r="D375" s="760">
        <v>2200</v>
      </c>
      <c r="E375" s="761">
        <f t="shared" si="17"/>
        <v>-955</v>
      </c>
    </row>
    <row r="376" spans="1:5" s="249" customFormat="1" ht="15" x14ac:dyDescent="0.25">
      <c r="A376" s="750" t="s">
        <v>625</v>
      </c>
      <c r="B376" s="762">
        <f>B375+B374+B373</f>
        <v>6000.96</v>
      </c>
      <c r="C376" s="762">
        <f>C375+C374+C373</f>
        <v>6802</v>
      </c>
      <c r="D376" s="762">
        <f>D375+D374+D373</f>
        <v>7000</v>
      </c>
      <c r="E376" s="763">
        <f t="shared" si="17"/>
        <v>198</v>
      </c>
    </row>
    <row r="377" spans="1:5" x14ac:dyDescent="0.2">
      <c r="A377" s="759" t="s">
        <v>87</v>
      </c>
      <c r="B377" s="760">
        <v>0</v>
      </c>
      <c r="C377" s="760">
        <v>0</v>
      </c>
      <c r="D377" s="760">
        <v>0</v>
      </c>
      <c r="E377" s="761">
        <f t="shared" si="17"/>
        <v>0</v>
      </c>
    </row>
    <row r="378" spans="1:5" x14ac:dyDescent="0.2">
      <c r="A378" s="759" t="s">
        <v>95</v>
      </c>
      <c r="B378" s="760">
        <v>0</v>
      </c>
      <c r="C378" s="760">
        <v>0</v>
      </c>
      <c r="D378" s="760">
        <v>0</v>
      </c>
      <c r="E378" s="761">
        <f t="shared" si="17"/>
        <v>0</v>
      </c>
    </row>
    <row r="379" spans="1:5" x14ac:dyDescent="0.2">
      <c r="A379" s="759" t="s">
        <v>101</v>
      </c>
      <c r="B379" s="760">
        <v>0</v>
      </c>
      <c r="C379" s="760">
        <v>0</v>
      </c>
      <c r="D379" s="760">
        <v>0</v>
      </c>
      <c r="E379" s="761">
        <f t="shared" si="17"/>
        <v>0</v>
      </c>
    </row>
    <row r="380" spans="1:5" x14ac:dyDescent="0.2">
      <c r="A380" s="759" t="s">
        <v>73</v>
      </c>
      <c r="B380" s="760">
        <v>0</v>
      </c>
      <c r="C380" s="760">
        <v>0</v>
      </c>
      <c r="D380" s="760">
        <v>0</v>
      </c>
      <c r="E380" s="761">
        <f t="shared" si="17"/>
        <v>0</v>
      </c>
    </row>
    <row r="381" spans="1:5" s="249" customFormat="1" ht="15" x14ac:dyDescent="0.25">
      <c r="A381" s="750" t="s">
        <v>190</v>
      </c>
      <c r="B381" s="762">
        <f>B380+B379+B378+B377</f>
        <v>0</v>
      </c>
      <c r="C381" s="762">
        <f>C380+C379+C378+C377</f>
        <v>0</v>
      </c>
      <c r="D381" s="762">
        <f>D380+D379+D378+D377</f>
        <v>0</v>
      </c>
      <c r="E381" s="763">
        <f t="shared" si="17"/>
        <v>0</v>
      </c>
    </row>
    <row r="382" spans="1:5" x14ac:dyDescent="0.2">
      <c r="A382" s="759" t="s">
        <v>626</v>
      </c>
      <c r="B382" s="760">
        <v>470.6</v>
      </c>
      <c r="C382" s="760">
        <v>471</v>
      </c>
      <c r="D382" s="760">
        <v>1000</v>
      </c>
      <c r="E382" s="761">
        <f t="shared" si="17"/>
        <v>529</v>
      </c>
    </row>
    <row r="383" spans="1:5" x14ac:dyDescent="0.2">
      <c r="A383" s="759" t="s">
        <v>97</v>
      </c>
      <c r="B383" s="760">
        <v>0</v>
      </c>
      <c r="C383" s="760">
        <v>0</v>
      </c>
      <c r="D383" s="760">
        <v>0</v>
      </c>
      <c r="E383" s="761">
        <f t="shared" si="17"/>
        <v>0</v>
      </c>
    </row>
    <row r="384" spans="1:5" x14ac:dyDescent="0.2">
      <c r="A384" s="759" t="s">
        <v>99</v>
      </c>
      <c r="B384" s="760">
        <v>0</v>
      </c>
      <c r="C384" s="760">
        <v>0</v>
      </c>
      <c r="D384" s="760">
        <v>0</v>
      </c>
      <c r="E384" s="761">
        <f t="shared" si="17"/>
        <v>0</v>
      </c>
    </row>
    <row r="385" spans="1:5" s="249" customFormat="1" ht="15" x14ac:dyDescent="0.25">
      <c r="A385" s="750" t="s">
        <v>194</v>
      </c>
      <c r="B385" s="762">
        <f>B384+B383+B382</f>
        <v>470.6</v>
      </c>
      <c r="C385" s="762">
        <f>C384+C383+C382</f>
        <v>471</v>
      </c>
      <c r="D385" s="762">
        <f>D384+D383+D382</f>
        <v>1000</v>
      </c>
      <c r="E385" s="763">
        <f t="shared" si="17"/>
        <v>529</v>
      </c>
    </row>
    <row r="386" spans="1:5" s="249" customFormat="1" ht="15" x14ac:dyDescent="0.25">
      <c r="A386" s="764" t="s">
        <v>949</v>
      </c>
      <c r="B386" s="765">
        <f>B385+B381+B376+B372</f>
        <v>194882.55</v>
      </c>
      <c r="C386" s="765">
        <f>C385+C381+C376+C372</f>
        <v>195685</v>
      </c>
      <c r="D386" s="765">
        <f>D385+D381+D376+D372</f>
        <v>209505</v>
      </c>
      <c r="E386" s="766">
        <f t="shared" si="17"/>
        <v>13820</v>
      </c>
    </row>
    <row r="387" spans="1:5" ht="15" x14ac:dyDescent="0.25">
      <c r="A387" s="750" t="s">
        <v>1098</v>
      </c>
      <c r="B387" s="748" t="s">
        <v>620</v>
      </c>
      <c r="C387" s="748" t="s">
        <v>203</v>
      </c>
      <c r="D387" s="748" t="s">
        <v>203</v>
      </c>
      <c r="E387" s="749" t="s">
        <v>621</v>
      </c>
    </row>
    <row r="388" spans="1:5" ht="15" x14ac:dyDescent="0.25">
      <c r="A388" s="750" t="s">
        <v>854</v>
      </c>
      <c r="B388" s="748" t="s">
        <v>529</v>
      </c>
      <c r="C388" s="748" t="s">
        <v>529</v>
      </c>
      <c r="D388" s="748" t="s">
        <v>562</v>
      </c>
      <c r="E388" s="749" t="s">
        <v>529</v>
      </c>
    </row>
    <row r="389" spans="1:5" ht="15" x14ac:dyDescent="0.25">
      <c r="A389" s="767"/>
      <c r="B389" s="768"/>
      <c r="C389" s="754"/>
      <c r="D389" s="754"/>
      <c r="E389" s="752"/>
    </row>
    <row r="390" spans="1:5" x14ac:dyDescent="0.2">
      <c r="A390" s="759" t="s">
        <v>622</v>
      </c>
      <c r="B390" s="760">
        <v>54878.8</v>
      </c>
      <c r="C390" s="760">
        <v>54879</v>
      </c>
      <c r="D390" s="760">
        <v>47244</v>
      </c>
      <c r="E390" s="761">
        <f t="shared" ref="E390:E407" si="18">D390-C390</f>
        <v>-7635</v>
      </c>
    </row>
    <row r="391" spans="1:5" x14ac:dyDescent="0.2">
      <c r="A391" s="759" t="s">
        <v>82</v>
      </c>
      <c r="B391" s="760">
        <v>0</v>
      </c>
      <c r="C391" s="760">
        <v>0</v>
      </c>
      <c r="D391" s="760">
        <v>0</v>
      </c>
      <c r="E391" s="761">
        <f t="shared" si="18"/>
        <v>0</v>
      </c>
    </row>
    <row r="392" spans="1:5" x14ac:dyDescent="0.2">
      <c r="A392" s="759" t="s">
        <v>623</v>
      </c>
      <c r="B392" s="760">
        <v>28830.240000000002</v>
      </c>
      <c r="C392" s="760">
        <v>28831</v>
      </c>
      <c r="D392" s="760">
        <v>24051</v>
      </c>
      <c r="E392" s="761">
        <f t="shared" si="18"/>
        <v>-4780</v>
      </c>
    </row>
    <row r="393" spans="1:5" s="249" customFormat="1" ht="15" x14ac:dyDescent="0.25">
      <c r="A393" s="750" t="s">
        <v>181</v>
      </c>
      <c r="B393" s="762">
        <f>B392+B391+B390</f>
        <v>83709.040000000008</v>
      </c>
      <c r="C393" s="762">
        <f>C392+C391+C390</f>
        <v>83710</v>
      </c>
      <c r="D393" s="762">
        <f>D392+D391+D390</f>
        <v>71295</v>
      </c>
      <c r="E393" s="763">
        <f t="shared" si="18"/>
        <v>-12415</v>
      </c>
    </row>
    <row r="394" spans="1:5" x14ac:dyDescent="0.2">
      <c r="A394" s="759" t="s">
        <v>84</v>
      </c>
      <c r="B394" s="760">
        <v>0</v>
      </c>
      <c r="C394" s="760">
        <v>0</v>
      </c>
      <c r="D394" s="760">
        <v>0</v>
      </c>
      <c r="E394" s="761">
        <f t="shared" si="18"/>
        <v>0</v>
      </c>
    </row>
    <row r="395" spans="1:5" x14ac:dyDescent="0.2">
      <c r="A395" s="759" t="s">
        <v>85</v>
      </c>
      <c r="B395" s="760">
        <v>126.74</v>
      </c>
      <c r="C395" s="760">
        <v>127</v>
      </c>
      <c r="D395" s="760">
        <v>250</v>
      </c>
      <c r="E395" s="761">
        <f t="shared" si="18"/>
        <v>123</v>
      </c>
    </row>
    <row r="396" spans="1:5" x14ac:dyDescent="0.2">
      <c r="A396" s="759" t="s">
        <v>624</v>
      </c>
      <c r="B396" s="760">
        <v>418.54</v>
      </c>
      <c r="C396" s="760">
        <v>419</v>
      </c>
      <c r="D396" s="760">
        <v>350</v>
      </c>
      <c r="E396" s="761">
        <f t="shared" si="18"/>
        <v>-69</v>
      </c>
    </row>
    <row r="397" spans="1:5" s="249" customFormat="1" ht="15" x14ac:dyDescent="0.25">
      <c r="A397" s="750" t="s">
        <v>625</v>
      </c>
      <c r="B397" s="762">
        <f>B396+B395+B394</f>
        <v>545.28</v>
      </c>
      <c r="C397" s="762">
        <f>C396+C395+C394</f>
        <v>546</v>
      </c>
      <c r="D397" s="762">
        <f>D396+D395+D394</f>
        <v>600</v>
      </c>
      <c r="E397" s="763">
        <f t="shared" si="18"/>
        <v>54</v>
      </c>
    </row>
    <row r="398" spans="1:5" x14ac:dyDescent="0.2">
      <c r="A398" s="759" t="s">
        <v>87</v>
      </c>
      <c r="B398" s="760">
        <v>0</v>
      </c>
      <c r="C398" s="760">
        <v>0</v>
      </c>
      <c r="D398" s="760">
        <v>0</v>
      </c>
      <c r="E398" s="761">
        <f t="shared" si="18"/>
        <v>0</v>
      </c>
    </row>
    <row r="399" spans="1:5" x14ac:dyDescent="0.2">
      <c r="A399" s="759" t="s">
        <v>95</v>
      </c>
      <c r="B399" s="760">
        <v>0</v>
      </c>
      <c r="C399" s="760">
        <v>0</v>
      </c>
      <c r="D399" s="760">
        <v>0</v>
      </c>
      <c r="E399" s="761">
        <f t="shared" si="18"/>
        <v>0</v>
      </c>
    </row>
    <row r="400" spans="1:5" x14ac:dyDescent="0.2">
      <c r="A400" s="759" t="s">
        <v>101</v>
      </c>
      <c r="B400" s="760">
        <v>0</v>
      </c>
      <c r="C400" s="760">
        <v>0</v>
      </c>
      <c r="D400" s="760">
        <v>0</v>
      </c>
      <c r="E400" s="761">
        <f t="shared" si="18"/>
        <v>0</v>
      </c>
    </row>
    <row r="401" spans="1:5" x14ac:dyDescent="0.2">
      <c r="A401" s="759" t="s">
        <v>73</v>
      </c>
      <c r="B401" s="760">
        <v>0</v>
      </c>
      <c r="C401" s="760">
        <v>0</v>
      </c>
      <c r="D401" s="760">
        <v>0</v>
      </c>
      <c r="E401" s="761">
        <f t="shared" si="18"/>
        <v>0</v>
      </c>
    </row>
    <row r="402" spans="1:5" s="249" customFormat="1" ht="15" x14ac:dyDescent="0.25">
      <c r="A402" s="750" t="s">
        <v>190</v>
      </c>
      <c r="B402" s="762">
        <f>B401+B400+B399+B398</f>
        <v>0</v>
      </c>
      <c r="C402" s="762">
        <f>C401+C400+C399+C398</f>
        <v>0</v>
      </c>
      <c r="D402" s="762">
        <f>D401+D400+D399+D398</f>
        <v>0</v>
      </c>
      <c r="E402" s="763">
        <f t="shared" si="18"/>
        <v>0</v>
      </c>
    </row>
    <row r="403" spans="1:5" x14ac:dyDescent="0.2">
      <c r="A403" s="759" t="s">
        <v>626</v>
      </c>
      <c r="B403" s="760">
        <v>0</v>
      </c>
      <c r="C403" s="760">
        <v>0</v>
      </c>
      <c r="D403" s="760">
        <v>0</v>
      </c>
      <c r="E403" s="761">
        <f t="shared" si="18"/>
        <v>0</v>
      </c>
    </row>
    <row r="404" spans="1:5" x14ac:dyDescent="0.2">
      <c r="A404" s="759" t="s">
        <v>97</v>
      </c>
      <c r="B404" s="760">
        <v>0</v>
      </c>
      <c r="C404" s="760">
        <v>0</v>
      </c>
      <c r="D404" s="760">
        <v>0</v>
      </c>
      <c r="E404" s="761">
        <f t="shared" si="18"/>
        <v>0</v>
      </c>
    </row>
    <row r="405" spans="1:5" x14ac:dyDescent="0.2">
      <c r="A405" s="759" t="s">
        <v>99</v>
      </c>
      <c r="B405" s="760">
        <v>0</v>
      </c>
      <c r="C405" s="760">
        <v>0</v>
      </c>
      <c r="D405" s="760">
        <v>0</v>
      </c>
      <c r="E405" s="761">
        <f t="shared" si="18"/>
        <v>0</v>
      </c>
    </row>
    <row r="406" spans="1:5" s="249" customFormat="1" ht="15" x14ac:dyDescent="0.25">
      <c r="A406" s="750" t="s">
        <v>194</v>
      </c>
      <c r="B406" s="762">
        <f>B405+B404+B403</f>
        <v>0</v>
      </c>
      <c r="C406" s="762">
        <f>C405+C404+C403</f>
        <v>0</v>
      </c>
      <c r="D406" s="762">
        <f>D405+D404+D403</f>
        <v>0</v>
      </c>
      <c r="E406" s="763">
        <f t="shared" si="18"/>
        <v>0</v>
      </c>
    </row>
    <row r="407" spans="1:5" s="249" customFormat="1" ht="15" x14ac:dyDescent="0.25">
      <c r="A407" s="764" t="s">
        <v>949</v>
      </c>
      <c r="B407" s="765">
        <f>B406+B402+B397+B393</f>
        <v>84254.32</v>
      </c>
      <c r="C407" s="765">
        <f>C406+C402+C397+C393</f>
        <v>84256</v>
      </c>
      <c r="D407" s="765">
        <f>D406+D402+D397+D393</f>
        <v>71895</v>
      </c>
      <c r="E407" s="766">
        <f t="shared" si="18"/>
        <v>-12361</v>
      </c>
    </row>
    <row r="408" spans="1:5" ht="15" x14ac:dyDescent="0.25">
      <c r="A408" s="750" t="s">
        <v>1099</v>
      </c>
      <c r="B408" s="748" t="s">
        <v>620</v>
      </c>
      <c r="C408" s="748" t="s">
        <v>203</v>
      </c>
      <c r="D408" s="748" t="s">
        <v>203</v>
      </c>
      <c r="E408" s="749" t="s">
        <v>621</v>
      </c>
    </row>
    <row r="409" spans="1:5" ht="15" x14ac:dyDescent="0.25">
      <c r="A409" s="750" t="s">
        <v>855</v>
      </c>
      <c r="B409" s="748" t="s">
        <v>529</v>
      </c>
      <c r="C409" s="748" t="s">
        <v>529</v>
      </c>
      <c r="D409" s="748" t="s">
        <v>562</v>
      </c>
      <c r="E409" s="749" t="s">
        <v>529</v>
      </c>
    </row>
    <row r="410" spans="1:5" ht="15" x14ac:dyDescent="0.25">
      <c r="A410" s="767"/>
      <c r="B410" s="768"/>
      <c r="C410" s="754"/>
      <c r="D410" s="754"/>
      <c r="E410" s="752"/>
    </row>
    <row r="411" spans="1:5" x14ac:dyDescent="0.2">
      <c r="A411" s="759" t="s">
        <v>622</v>
      </c>
      <c r="B411" s="760">
        <v>56821.35</v>
      </c>
      <c r="C411" s="760">
        <v>56822</v>
      </c>
      <c r="D411" s="760">
        <v>54436</v>
      </c>
      <c r="E411" s="761">
        <f t="shared" ref="E411:E428" si="19">D411-C411</f>
        <v>-2386</v>
      </c>
    </row>
    <row r="412" spans="1:5" x14ac:dyDescent="0.2">
      <c r="A412" s="759" t="s">
        <v>82</v>
      </c>
      <c r="B412" s="760">
        <v>0</v>
      </c>
      <c r="C412" s="760">
        <v>0</v>
      </c>
      <c r="D412" s="760">
        <v>0</v>
      </c>
      <c r="E412" s="761">
        <f t="shared" si="19"/>
        <v>0</v>
      </c>
    </row>
    <row r="413" spans="1:5" x14ac:dyDescent="0.2">
      <c r="A413" s="759" t="s">
        <v>623</v>
      </c>
      <c r="B413" s="760">
        <v>22916.710000000003</v>
      </c>
      <c r="C413" s="760">
        <v>22941</v>
      </c>
      <c r="D413" s="760">
        <v>21277</v>
      </c>
      <c r="E413" s="761">
        <f t="shared" si="19"/>
        <v>-1664</v>
      </c>
    </row>
    <row r="414" spans="1:5" s="249" customFormat="1" ht="15" x14ac:dyDescent="0.25">
      <c r="A414" s="750" t="s">
        <v>181</v>
      </c>
      <c r="B414" s="762">
        <f>B413+B412+B411</f>
        <v>79738.06</v>
      </c>
      <c r="C414" s="762">
        <f>C413+C412+C411</f>
        <v>79763</v>
      </c>
      <c r="D414" s="762">
        <f>D413+D412+D411</f>
        <v>75713</v>
      </c>
      <c r="E414" s="763">
        <f t="shared" si="19"/>
        <v>-4050</v>
      </c>
    </row>
    <row r="415" spans="1:5" x14ac:dyDescent="0.2">
      <c r="A415" s="759" t="s">
        <v>84</v>
      </c>
      <c r="B415" s="760">
        <v>217.05</v>
      </c>
      <c r="C415" s="760">
        <v>218</v>
      </c>
      <c r="D415" s="760">
        <v>200</v>
      </c>
      <c r="E415" s="761">
        <f t="shared" si="19"/>
        <v>-18</v>
      </c>
    </row>
    <row r="416" spans="1:5" x14ac:dyDescent="0.2">
      <c r="A416" s="759" t="s">
        <v>85</v>
      </c>
      <c r="B416" s="760">
        <v>0</v>
      </c>
      <c r="C416" s="760">
        <v>131</v>
      </c>
      <c r="D416" s="760">
        <v>100</v>
      </c>
      <c r="E416" s="761">
        <f t="shared" si="19"/>
        <v>-31</v>
      </c>
    </row>
    <row r="417" spans="1:5" x14ac:dyDescent="0.2">
      <c r="A417" s="759" t="s">
        <v>624</v>
      </c>
      <c r="B417" s="760">
        <v>30.49</v>
      </c>
      <c r="C417" s="760">
        <v>318</v>
      </c>
      <c r="D417" s="760">
        <v>100</v>
      </c>
      <c r="E417" s="761">
        <f t="shared" si="19"/>
        <v>-218</v>
      </c>
    </row>
    <row r="418" spans="1:5" s="249" customFormat="1" ht="15" x14ac:dyDescent="0.25">
      <c r="A418" s="750" t="s">
        <v>625</v>
      </c>
      <c r="B418" s="762">
        <f>B417+B416+B415</f>
        <v>247.54000000000002</v>
      </c>
      <c r="C418" s="762">
        <f>C417+C416+C415</f>
        <v>667</v>
      </c>
      <c r="D418" s="762">
        <f>D417+D416+D415</f>
        <v>400</v>
      </c>
      <c r="E418" s="763">
        <f t="shared" si="19"/>
        <v>-267</v>
      </c>
    </row>
    <row r="419" spans="1:5" x14ac:dyDescent="0.2">
      <c r="A419" s="759" t="s">
        <v>87</v>
      </c>
      <c r="B419" s="760">
        <v>0</v>
      </c>
      <c r="C419" s="760">
        <v>0</v>
      </c>
      <c r="D419" s="760">
        <v>0</v>
      </c>
      <c r="E419" s="761">
        <f t="shared" si="19"/>
        <v>0</v>
      </c>
    </row>
    <row r="420" spans="1:5" x14ac:dyDescent="0.2">
      <c r="A420" s="759" t="s">
        <v>95</v>
      </c>
      <c r="B420" s="760">
        <v>0</v>
      </c>
      <c r="C420" s="760">
        <v>0</v>
      </c>
      <c r="D420" s="760">
        <v>0</v>
      </c>
      <c r="E420" s="761">
        <f t="shared" si="19"/>
        <v>0</v>
      </c>
    </row>
    <row r="421" spans="1:5" x14ac:dyDescent="0.2">
      <c r="A421" s="759" t="s">
        <v>101</v>
      </c>
      <c r="B421" s="760">
        <v>0</v>
      </c>
      <c r="C421" s="760">
        <v>0</v>
      </c>
      <c r="D421" s="760">
        <v>0</v>
      </c>
      <c r="E421" s="761">
        <f t="shared" si="19"/>
        <v>0</v>
      </c>
    </row>
    <row r="422" spans="1:5" x14ac:dyDescent="0.2">
      <c r="A422" s="759" t="s">
        <v>73</v>
      </c>
      <c r="B422" s="760">
        <v>0</v>
      </c>
      <c r="C422" s="760">
        <v>0</v>
      </c>
      <c r="D422" s="760">
        <v>0</v>
      </c>
      <c r="E422" s="761">
        <f t="shared" si="19"/>
        <v>0</v>
      </c>
    </row>
    <row r="423" spans="1:5" s="249" customFormat="1" ht="15" x14ac:dyDescent="0.25">
      <c r="A423" s="750" t="s">
        <v>190</v>
      </c>
      <c r="B423" s="762">
        <f>B422+B421+B420+B419</f>
        <v>0</v>
      </c>
      <c r="C423" s="762">
        <f>C422+C421+C420+C419</f>
        <v>0</v>
      </c>
      <c r="D423" s="762">
        <f>D422+D421+D420+D419</f>
        <v>0</v>
      </c>
      <c r="E423" s="763">
        <f t="shared" si="19"/>
        <v>0</v>
      </c>
    </row>
    <row r="424" spans="1:5" x14ac:dyDescent="0.2">
      <c r="A424" s="759" t="s">
        <v>626</v>
      </c>
      <c r="B424" s="760">
        <v>0</v>
      </c>
      <c r="C424" s="760">
        <v>0</v>
      </c>
      <c r="D424" s="760">
        <v>0</v>
      </c>
      <c r="E424" s="761">
        <f t="shared" si="19"/>
        <v>0</v>
      </c>
    </row>
    <row r="425" spans="1:5" x14ac:dyDescent="0.2">
      <c r="A425" s="759" t="s">
        <v>97</v>
      </c>
      <c r="B425" s="760">
        <v>0</v>
      </c>
      <c r="C425" s="760">
        <v>0</v>
      </c>
      <c r="D425" s="760">
        <v>0</v>
      </c>
      <c r="E425" s="761">
        <f t="shared" si="19"/>
        <v>0</v>
      </c>
    </row>
    <row r="426" spans="1:5" x14ac:dyDescent="0.2">
      <c r="A426" s="759" t="s">
        <v>99</v>
      </c>
      <c r="B426" s="760">
        <v>0</v>
      </c>
      <c r="C426" s="760">
        <v>0</v>
      </c>
      <c r="D426" s="760">
        <v>0</v>
      </c>
      <c r="E426" s="761">
        <f t="shared" si="19"/>
        <v>0</v>
      </c>
    </row>
    <row r="427" spans="1:5" s="249" customFormat="1" ht="15" x14ac:dyDescent="0.25">
      <c r="A427" s="750" t="s">
        <v>194</v>
      </c>
      <c r="B427" s="762">
        <f>B426+B425+B424</f>
        <v>0</v>
      </c>
      <c r="C427" s="762">
        <f>C426+C425+C424</f>
        <v>0</v>
      </c>
      <c r="D427" s="762">
        <f>D426+D425+D424</f>
        <v>0</v>
      </c>
      <c r="E427" s="763">
        <f t="shared" si="19"/>
        <v>0</v>
      </c>
    </row>
    <row r="428" spans="1:5" s="249" customFormat="1" ht="15" x14ac:dyDescent="0.25">
      <c r="A428" s="764" t="s">
        <v>949</v>
      </c>
      <c r="B428" s="765">
        <f>B427+B423+B418+B414</f>
        <v>79985.599999999991</v>
      </c>
      <c r="C428" s="765">
        <f>C427+C423+C418+C414</f>
        <v>80430</v>
      </c>
      <c r="D428" s="765">
        <f>D427+D423+D418+D414</f>
        <v>76113</v>
      </c>
      <c r="E428" s="766">
        <f t="shared" si="19"/>
        <v>-4317</v>
      </c>
    </row>
    <row r="429" spans="1:5" ht="15" x14ac:dyDescent="0.25">
      <c r="A429" s="750" t="s">
        <v>1100</v>
      </c>
      <c r="B429" s="748" t="s">
        <v>620</v>
      </c>
      <c r="C429" s="748" t="s">
        <v>203</v>
      </c>
      <c r="D429" s="748" t="s">
        <v>203</v>
      </c>
      <c r="E429" s="749" t="s">
        <v>621</v>
      </c>
    </row>
    <row r="430" spans="1:5" ht="15" x14ac:dyDescent="0.25">
      <c r="A430" s="750" t="s">
        <v>856</v>
      </c>
      <c r="B430" s="748" t="s">
        <v>529</v>
      </c>
      <c r="C430" s="748" t="s">
        <v>529</v>
      </c>
      <c r="D430" s="748" t="s">
        <v>562</v>
      </c>
      <c r="E430" s="749" t="s">
        <v>529</v>
      </c>
    </row>
    <row r="431" spans="1:5" ht="15" x14ac:dyDescent="0.25">
      <c r="A431" s="767"/>
      <c r="B431" s="768"/>
      <c r="C431" s="754"/>
      <c r="D431" s="754"/>
      <c r="E431" s="752"/>
    </row>
    <row r="432" spans="1:5" x14ac:dyDescent="0.2">
      <c r="A432" s="759" t="s">
        <v>622</v>
      </c>
      <c r="B432" s="760">
        <v>0</v>
      </c>
      <c r="C432" s="760">
        <v>0</v>
      </c>
      <c r="D432" s="760">
        <v>0</v>
      </c>
      <c r="E432" s="761">
        <f t="shared" ref="E432:E449" si="20">D432-C432</f>
        <v>0</v>
      </c>
    </row>
    <row r="433" spans="1:5" x14ac:dyDescent="0.2">
      <c r="A433" s="759" t="s">
        <v>82</v>
      </c>
      <c r="B433" s="760">
        <v>0</v>
      </c>
      <c r="C433" s="760">
        <v>0</v>
      </c>
      <c r="D433" s="760">
        <v>0</v>
      </c>
      <c r="E433" s="761">
        <f t="shared" si="20"/>
        <v>0</v>
      </c>
    </row>
    <row r="434" spans="1:5" x14ac:dyDescent="0.2">
      <c r="A434" s="759" t="s">
        <v>623</v>
      </c>
      <c r="B434" s="760">
        <v>0</v>
      </c>
      <c r="C434" s="760">
        <v>0</v>
      </c>
      <c r="D434" s="760">
        <v>0</v>
      </c>
      <c r="E434" s="761">
        <f t="shared" si="20"/>
        <v>0</v>
      </c>
    </row>
    <row r="435" spans="1:5" s="249" customFormat="1" ht="15" x14ac:dyDescent="0.25">
      <c r="A435" s="750" t="s">
        <v>181</v>
      </c>
      <c r="B435" s="762">
        <f>B434+B433+B432</f>
        <v>0</v>
      </c>
      <c r="C435" s="762">
        <f>C434+C433+C432</f>
        <v>0</v>
      </c>
      <c r="D435" s="762">
        <f>D434+D433+D432</f>
        <v>0</v>
      </c>
      <c r="E435" s="763">
        <f t="shared" si="20"/>
        <v>0</v>
      </c>
    </row>
    <row r="436" spans="1:5" x14ac:dyDescent="0.2">
      <c r="A436" s="759" t="s">
        <v>84</v>
      </c>
      <c r="B436" s="760">
        <v>47.25</v>
      </c>
      <c r="C436" s="760">
        <v>48</v>
      </c>
      <c r="D436" s="760">
        <v>3500</v>
      </c>
      <c r="E436" s="761">
        <f t="shared" si="20"/>
        <v>3452</v>
      </c>
    </row>
    <row r="437" spans="1:5" x14ac:dyDescent="0.2">
      <c r="A437" s="759" t="s">
        <v>85</v>
      </c>
      <c r="B437" s="760">
        <v>5679</v>
      </c>
      <c r="C437" s="760">
        <v>6408</v>
      </c>
      <c r="D437" s="760">
        <v>6000</v>
      </c>
      <c r="E437" s="761">
        <f t="shared" si="20"/>
        <v>-408</v>
      </c>
    </row>
    <row r="438" spans="1:5" x14ac:dyDescent="0.2">
      <c r="A438" s="759" t="s">
        <v>624</v>
      </c>
      <c r="B438" s="760">
        <v>3684.81</v>
      </c>
      <c r="C438" s="760">
        <v>6656</v>
      </c>
      <c r="D438" s="760">
        <v>4613</v>
      </c>
      <c r="E438" s="761">
        <f t="shared" si="20"/>
        <v>-2043</v>
      </c>
    </row>
    <row r="439" spans="1:5" s="249" customFormat="1" ht="15" x14ac:dyDescent="0.25">
      <c r="A439" s="750" t="s">
        <v>625</v>
      </c>
      <c r="B439" s="762">
        <f>B438+B437+B436</f>
        <v>9411.06</v>
      </c>
      <c r="C439" s="762">
        <f>C438+C437+C436</f>
        <v>13112</v>
      </c>
      <c r="D439" s="762">
        <f>D438+D437+D436</f>
        <v>14113</v>
      </c>
      <c r="E439" s="763">
        <f t="shared" si="20"/>
        <v>1001</v>
      </c>
    </row>
    <row r="440" spans="1:5" x14ac:dyDescent="0.2">
      <c r="A440" s="759" t="s">
        <v>87</v>
      </c>
      <c r="B440" s="760">
        <v>0</v>
      </c>
      <c r="C440" s="760">
        <v>417</v>
      </c>
      <c r="D440" s="760">
        <v>0</v>
      </c>
      <c r="E440" s="761">
        <f t="shared" si="20"/>
        <v>-417</v>
      </c>
    </row>
    <row r="441" spans="1:5" x14ac:dyDescent="0.2">
      <c r="A441" s="759" t="s">
        <v>95</v>
      </c>
      <c r="B441" s="760">
        <v>0</v>
      </c>
      <c r="C441" s="760">
        <v>0</v>
      </c>
      <c r="D441" s="760">
        <v>0</v>
      </c>
      <c r="E441" s="761">
        <f t="shared" si="20"/>
        <v>0</v>
      </c>
    </row>
    <row r="442" spans="1:5" x14ac:dyDescent="0.2">
      <c r="A442" s="759" t="s">
        <v>101</v>
      </c>
      <c r="B442" s="760">
        <v>0</v>
      </c>
      <c r="C442" s="760">
        <v>0</v>
      </c>
      <c r="D442" s="760">
        <v>0</v>
      </c>
      <c r="E442" s="761">
        <f t="shared" si="20"/>
        <v>0</v>
      </c>
    </row>
    <row r="443" spans="1:5" x14ac:dyDescent="0.2">
      <c r="A443" s="759" t="s">
        <v>73</v>
      </c>
      <c r="B443" s="760">
        <v>0</v>
      </c>
      <c r="C443" s="760">
        <v>0</v>
      </c>
      <c r="D443" s="760">
        <v>0</v>
      </c>
      <c r="E443" s="761">
        <f t="shared" si="20"/>
        <v>0</v>
      </c>
    </row>
    <row r="444" spans="1:5" s="249" customFormat="1" ht="15" x14ac:dyDescent="0.25">
      <c r="A444" s="750" t="s">
        <v>190</v>
      </c>
      <c r="B444" s="762">
        <f>B443+B442+B441+B440</f>
        <v>0</v>
      </c>
      <c r="C444" s="762">
        <f>C443+C442+C441+C440</f>
        <v>417</v>
      </c>
      <c r="D444" s="762">
        <f>D443+D442+D441+D440</f>
        <v>0</v>
      </c>
      <c r="E444" s="763">
        <f t="shared" si="20"/>
        <v>-417</v>
      </c>
    </row>
    <row r="445" spans="1:5" x14ac:dyDescent="0.2">
      <c r="A445" s="759" t="s">
        <v>626</v>
      </c>
      <c r="B445" s="760">
        <v>6751.06</v>
      </c>
      <c r="C445" s="760">
        <v>6752</v>
      </c>
      <c r="D445" s="760">
        <v>1387</v>
      </c>
      <c r="E445" s="761">
        <f t="shared" si="20"/>
        <v>-5365</v>
      </c>
    </row>
    <row r="446" spans="1:5" x14ac:dyDescent="0.2">
      <c r="A446" s="759" t="s">
        <v>97</v>
      </c>
      <c r="B446" s="760">
        <v>0</v>
      </c>
      <c r="C446" s="760">
        <v>0</v>
      </c>
      <c r="D446" s="760">
        <v>0</v>
      </c>
      <c r="E446" s="761">
        <f t="shared" si="20"/>
        <v>0</v>
      </c>
    </row>
    <row r="447" spans="1:5" x14ac:dyDescent="0.2">
      <c r="A447" s="759" t="s">
        <v>99</v>
      </c>
      <c r="B447" s="760">
        <v>0</v>
      </c>
      <c r="C447" s="760">
        <v>0</v>
      </c>
      <c r="D447" s="760">
        <v>0</v>
      </c>
      <c r="E447" s="761">
        <f t="shared" si="20"/>
        <v>0</v>
      </c>
    </row>
    <row r="448" spans="1:5" s="249" customFormat="1" ht="15" x14ac:dyDescent="0.25">
      <c r="A448" s="750" t="s">
        <v>194</v>
      </c>
      <c r="B448" s="762">
        <f>B447+B446+B445</f>
        <v>6751.06</v>
      </c>
      <c r="C448" s="762">
        <f>C447+C446+C445</f>
        <v>6752</v>
      </c>
      <c r="D448" s="762">
        <f>D447+D446+D445</f>
        <v>1387</v>
      </c>
      <c r="E448" s="763">
        <f t="shared" si="20"/>
        <v>-5365</v>
      </c>
    </row>
    <row r="449" spans="1:5" s="249" customFormat="1" ht="15" x14ac:dyDescent="0.25">
      <c r="A449" s="764" t="s">
        <v>949</v>
      </c>
      <c r="B449" s="765">
        <f>B448+B444+B439+B435</f>
        <v>16162.119999999999</v>
      </c>
      <c r="C449" s="765">
        <f>C448+C444+C439+C435</f>
        <v>20281</v>
      </c>
      <c r="D449" s="765">
        <f>D448+D444+D439+D435</f>
        <v>15500</v>
      </c>
      <c r="E449" s="766">
        <f t="shared" si="20"/>
        <v>-4781</v>
      </c>
    </row>
    <row r="450" spans="1:5" ht="15" x14ac:dyDescent="0.25">
      <c r="A450" s="750" t="s">
        <v>1101</v>
      </c>
      <c r="B450" s="748" t="s">
        <v>620</v>
      </c>
      <c r="C450" s="748" t="s">
        <v>203</v>
      </c>
      <c r="D450" s="748" t="s">
        <v>203</v>
      </c>
      <c r="E450" s="749" t="s">
        <v>621</v>
      </c>
    </row>
    <row r="451" spans="1:5" ht="15" x14ac:dyDescent="0.25">
      <c r="A451" s="750" t="s">
        <v>857</v>
      </c>
      <c r="B451" s="748" t="s">
        <v>529</v>
      </c>
      <c r="C451" s="748" t="s">
        <v>529</v>
      </c>
      <c r="D451" s="748" t="s">
        <v>562</v>
      </c>
      <c r="E451" s="749" t="s">
        <v>529</v>
      </c>
    </row>
    <row r="452" spans="1:5" ht="15" x14ac:dyDescent="0.25">
      <c r="A452" s="767"/>
      <c r="B452" s="768"/>
      <c r="C452" s="754"/>
      <c r="D452" s="754"/>
      <c r="E452" s="752"/>
    </row>
    <row r="453" spans="1:5" x14ac:dyDescent="0.2">
      <c r="A453" s="759" t="s">
        <v>622</v>
      </c>
      <c r="B453" s="760">
        <v>122170.88</v>
      </c>
      <c r="C453" s="760">
        <v>123123</v>
      </c>
      <c r="D453" s="760">
        <v>73359</v>
      </c>
      <c r="E453" s="761">
        <f t="shared" ref="E453:E470" si="21">D453-C453</f>
        <v>-49764</v>
      </c>
    </row>
    <row r="454" spans="1:5" x14ac:dyDescent="0.2">
      <c r="A454" s="759" t="s">
        <v>82</v>
      </c>
      <c r="B454" s="760">
        <v>0</v>
      </c>
      <c r="C454" s="760">
        <v>0</v>
      </c>
      <c r="D454" s="760">
        <v>0</v>
      </c>
      <c r="E454" s="761">
        <f t="shared" si="21"/>
        <v>0</v>
      </c>
    </row>
    <row r="455" spans="1:5" x14ac:dyDescent="0.2">
      <c r="A455" s="759" t="s">
        <v>623</v>
      </c>
      <c r="B455" s="760">
        <v>42077.17</v>
      </c>
      <c r="C455" s="760">
        <v>42078</v>
      </c>
      <c r="D455" s="760">
        <v>29498</v>
      </c>
      <c r="E455" s="761">
        <f t="shared" si="21"/>
        <v>-12580</v>
      </c>
    </row>
    <row r="456" spans="1:5" s="249" customFormat="1" ht="15" x14ac:dyDescent="0.25">
      <c r="A456" s="750" t="s">
        <v>181</v>
      </c>
      <c r="B456" s="762">
        <f>B455+B454+B453</f>
        <v>164248.04999999999</v>
      </c>
      <c r="C456" s="762">
        <f>C455+C454+C453</f>
        <v>165201</v>
      </c>
      <c r="D456" s="762">
        <f>D455+D454+D453</f>
        <v>102857</v>
      </c>
      <c r="E456" s="763">
        <f t="shared" si="21"/>
        <v>-62344</v>
      </c>
    </row>
    <row r="457" spans="1:5" x14ac:dyDescent="0.2">
      <c r="A457" s="759" t="s">
        <v>84</v>
      </c>
      <c r="B457" s="760">
        <v>0</v>
      </c>
      <c r="C457" s="760">
        <v>0</v>
      </c>
      <c r="D457" s="760">
        <v>0</v>
      </c>
      <c r="E457" s="761">
        <f t="shared" si="21"/>
        <v>0</v>
      </c>
    </row>
    <row r="458" spans="1:5" x14ac:dyDescent="0.2">
      <c r="A458" s="759" t="s">
        <v>85</v>
      </c>
      <c r="B458" s="760">
        <v>0</v>
      </c>
      <c r="C458" s="760">
        <v>0</v>
      </c>
      <c r="D458" s="760">
        <v>0</v>
      </c>
      <c r="E458" s="761">
        <f t="shared" si="21"/>
        <v>0</v>
      </c>
    </row>
    <row r="459" spans="1:5" x14ac:dyDescent="0.2">
      <c r="A459" s="759" t="s">
        <v>624</v>
      </c>
      <c r="B459" s="760">
        <v>0</v>
      </c>
      <c r="C459" s="760">
        <v>0</v>
      </c>
      <c r="D459" s="760">
        <v>0</v>
      </c>
      <c r="E459" s="761">
        <f t="shared" si="21"/>
        <v>0</v>
      </c>
    </row>
    <row r="460" spans="1:5" s="249" customFormat="1" ht="15" x14ac:dyDescent="0.25">
      <c r="A460" s="750" t="s">
        <v>625</v>
      </c>
      <c r="B460" s="762">
        <f>B459+B458+B457</f>
        <v>0</v>
      </c>
      <c r="C460" s="762">
        <f>C459+C458+C457</f>
        <v>0</v>
      </c>
      <c r="D460" s="762">
        <f>D459+D458+D457</f>
        <v>0</v>
      </c>
      <c r="E460" s="763">
        <f t="shared" si="21"/>
        <v>0</v>
      </c>
    </row>
    <row r="461" spans="1:5" x14ac:dyDescent="0.2">
      <c r="A461" s="759" t="s">
        <v>87</v>
      </c>
      <c r="B461" s="760">
        <v>0</v>
      </c>
      <c r="C461" s="760">
        <v>0</v>
      </c>
      <c r="D461" s="760">
        <v>0</v>
      </c>
      <c r="E461" s="761">
        <f t="shared" si="21"/>
        <v>0</v>
      </c>
    </row>
    <row r="462" spans="1:5" x14ac:dyDescent="0.2">
      <c r="A462" s="759" t="s">
        <v>95</v>
      </c>
      <c r="B462" s="760">
        <v>0</v>
      </c>
      <c r="C462" s="760">
        <v>0</v>
      </c>
      <c r="D462" s="760">
        <v>0</v>
      </c>
      <c r="E462" s="761">
        <f t="shared" si="21"/>
        <v>0</v>
      </c>
    </row>
    <row r="463" spans="1:5" x14ac:dyDescent="0.2">
      <c r="A463" s="759" t="s">
        <v>101</v>
      </c>
      <c r="B463" s="760">
        <v>0</v>
      </c>
      <c r="C463" s="760">
        <v>0</v>
      </c>
      <c r="D463" s="760">
        <v>0</v>
      </c>
      <c r="E463" s="761">
        <f t="shared" si="21"/>
        <v>0</v>
      </c>
    </row>
    <row r="464" spans="1:5" x14ac:dyDescent="0.2">
      <c r="A464" s="759" t="s">
        <v>73</v>
      </c>
      <c r="B464" s="760">
        <v>0</v>
      </c>
      <c r="C464" s="760">
        <v>0</v>
      </c>
      <c r="D464" s="760">
        <v>0</v>
      </c>
      <c r="E464" s="761">
        <f t="shared" si="21"/>
        <v>0</v>
      </c>
    </row>
    <row r="465" spans="1:5" s="249" customFormat="1" ht="15" x14ac:dyDescent="0.25">
      <c r="A465" s="750" t="s">
        <v>190</v>
      </c>
      <c r="B465" s="762">
        <f>B464+B463+B462+B461</f>
        <v>0</v>
      </c>
      <c r="C465" s="762">
        <f>C464+C463+C462+C461</f>
        <v>0</v>
      </c>
      <c r="D465" s="762">
        <f>D464+D463+D462+D461</f>
        <v>0</v>
      </c>
      <c r="E465" s="763">
        <f t="shared" si="21"/>
        <v>0</v>
      </c>
    </row>
    <row r="466" spans="1:5" x14ac:dyDescent="0.2">
      <c r="A466" s="759" t="s">
        <v>626</v>
      </c>
      <c r="B466" s="760">
        <v>0</v>
      </c>
      <c r="C466" s="760">
        <v>0</v>
      </c>
      <c r="D466" s="760">
        <v>0</v>
      </c>
      <c r="E466" s="761">
        <f t="shared" si="21"/>
        <v>0</v>
      </c>
    </row>
    <row r="467" spans="1:5" x14ac:dyDescent="0.2">
      <c r="A467" s="759" t="s">
        <v>97</v>
      </c>
      <c r="B467" s="760">
        <v>0</v>
      </c>
      <c r="C467" s="760">
        <v>0</v>
      </c>
      <c r="D467" s="760">
        <v>0</v>
      </c>
      <c r="E467" s="761">
        <f t="shared" si="21"/>
        <v>0</v>
      </c>
    </row>
    <row r="468" spans="1:5" x14ac:dyDescent="0.2">
      <c r="A468" s="759" t="s">
        <v>99</v>
      </c>
      <c r="B468" s="760">
        <v>0</v>
      </c>
      <c r="C468" s="760">
        <v>0</v>
      </c>
      <c r="D468" s="760">
        <v>0</v>
      </c>
      <c r="E468" s="761">
        <f t="shared" si="21"/>
        <v>0</v>
      </c>
    </row>
    <row r="469" spans="1:5" s="249" customFormat="1" ht="15" x14ac:dyDescent="0.25">
      <c r="A469" s="750" t="s">
        <v>194</v>
      </c>
      <c r="B469" s="762">
        <f>B468+B467+B466</f>
        <v>0</v>
      </c>
      <c r="C469" s="762">
        <f>C468+C467+C466</f>
        <v>0</v>
      </c>
      <c r="D469" s="762">
        <f>D468+D467+D466</f>
        <v>0</v>
      </c>
      <c r="E469" s="763">
        <f t="shared" si="21"/>
        <v>0</v>
      </c>
    </row>
    <row r="470" spans="1:5" s="249" customFormat="1" ht="15" x14ac:dyDescent="0.25">
      <c r="A470" s="764" t="s">
        <v>949</v>
      </c>
      <c r="B470" s="765">
        <f>B469+B465+B460+B456</f>
        <v>164248.04999999999</v>
      </c>
      <c r="C470" s="765">
        <f>C469+C465+C460+C456</f>
        <v>165201</v>
      </c>
      <c r="D470" s="765">
        <f>D469+D465+D460+D456</f>
        <v>102857</v>
      </c>
      <c r="E470" s="766">
        <f t="shared" si="21"/>
        <v>-62344</v>
      </c>
    </row>
    <row r="471" spans="1:5" ht="15" x14ac:dyDescent="0.25">
      <c r="A471" s="750" t="s">
        <v>1102</v>
      </c>
      <c r="B471" s="748" t="s">
        <v>620</v>
      </c>
      <c r="C471" s="748" t="s">
        <v>203</v>
      </c>
      <c r="D471" s="748" t="s">
        <v>203</v>
      </c>
      <c r="E471" s="749" t="s">
        <v>621</v>
      </c>
    </row>
    <row r="472" spans="1:5" ht="15" x14ac:dyDescent="0.25">
      <c r="A472" s="750" t="s">
        <v>858</v>
      </c>
      <c r="B472" s="748" t="s">
        <v>529</v>
      </c>
      <c r="C472" s="748" t="s">
        <v>529</v>
      </c>
      <c r="D472" s="748" t="s">
        <v>562</v>
      </c>
      <c r="E472" s="749" t="s">
        <v>529</v>
      </c>
    </row>
    <row r="473" spans="1:5" ht="15" x14ac:dyDescent="0.25">
      <c r="A473" s="767"/>
      <c r="B473" s="768"/>
      <c r="C473" s="754"/>
      <c r="D473" s="754"/>
      <c r="E473" s="752"/>
    </row>
    <row r="474" spans="1:5" x14ac:dyDescent="0.2">
      <c r="A474" s="759" t="s">
        <v>622</v>
      </c>
      <c r="B474" s="760">
        <v>83040.2</v>
      </c>
      <c r="C474" s="760">
        <v>83041</v>
      </c>
      <c r="D474" s="760">
        <v>83224</v>
      </c>
      <c r="E474" s="761">
        <f t="shared" ref="E474:E491" si="22">D474-C474</f>
        <v>183</v>
      </c>
    </row>
    <row r="475" spans="1:5" x14ac:dyDescent="0.2">
      <c r="A475" s="759" t="s">
        <v>82</v>
      </c>
      <c r="B475" s="760">
        <v>0</v>
      </c>
      <c r="C475" s="760">
        <v>0</v>
      </c>
      <c r="D475" s="760">
        <v>0</v>
      </c>
      <c r="E475" s="761">
        <f t="shared" si="22"/>
        <v>0</v>
      </c>
    </row>
    <row r="476" spans="1:5" x14ac:dyDescent="0.2">
      <c r="A476" s="759" t="s">
        <v>623</v>
      </c>
      <c r="B476" s="760">
        <v>28681.42</v>
      </c>
      <c r="C476" s="760">
        <v>28682</v>
      </c>
      <c r="D476" s="760">
        <v>26425</v>
      </c>
      <c r="E476" s="761">
        <f t="shared" si="22"/>
        <v>-2257</v>
      </c>
    </row>
    <row r="477" spans="1:5" s="249" customFormat="1" ht="15" x14ac:dyDescent="0.25">
      <c r="A477" s="750" t="s">
        <v>181</v>
      </c>
      <c r="B477" s="762">
        <f>B476+B475+B474</f>
        <v>111721.62</v>
      </c>
      <c r="C477" s="762">
        <f>C476+C475+C474</f>
        <v>111723</v>
      </c>
      <c r="D477" s="762">
        <f>D476+D475+D474</f>
        <v>109649</v>
      </c>
      <c r="E477" s="763">
        <f t="shared" si="22"/>
        <v>-2074</v>
      </c>
    </row>
    <row r="478" spans="1:5" x14ac:dyDescent="0.2">
      <c r="A478" s="759" t="s">
        <v>84</v>
      </c>
      <c r="B478" s="760">
        <v>0</v>
      </c>
      <c r="C478" s="760">
        <v>0</v>
      </c>
      <c r="D478" s="760">
        <v>0</v>
      </c>
      <c r="E478" s="761">
        <f t="shared" si="22"/>
        <v>0</v>
      </c>
    </row>
    <row r="479" spans="1:5" x14ac:dyDescent="0.2">
      <c r="A479" s="759" t="s">
        <v>85</v>
      </c>
      <c r="B479" s="760">
        <v>0</v>
      </c>
      <c r="C479" s="760">
        <v>0</v>
      </c>
      <c r="D479" s="760">
        <v>0</v>
      </c>
      <c r="E479" s="761">
        <f t="shared" si="22"/>
        <v>0</v>
      </c>
    </row>
    <row r="480" spans="1:5" x14ac:dyDescent="0.2">
      <c r="A480" s="759" t="s">
        <v>624</v>
      </c>
      <c r="B480" s="760">
        <v>0</v>
      </c>
      <c r="C480" s="760">
        <v>0</v>
      </c>
      <c r="D480" s="760">
        <v>0</v>
      </c>
      <c r="E480" s="761">
        <f t="shared" si="22"/>
        <v>0</v>
      </c>
    </row>
    <row r="481" spans="1:5" s="249" customFormat="1" ht="15" x14ac:dyDescent="0.25">
      <c r="A481" s="750" t="s">
        <v>625</v>
      </c>
      <c r="B481" s="762">
        <f>B480+B479+B478</f>
        <v>0</v>
      </c>
      <c r="C481" s="762">
        <f>C480+C479+C478</f>
        <v>0</v>
      </c>
      <c r="D481" s="762">
        <f>D480+D479+D478</f>
        <v>0</v>
      </c>
      <c r="E481" s="763">
        <f t="shared" si="22"/>
        <v>0</v>
      </c>
    </row>
    <row r="482" spans="1:5" x14ac:dyDescent="0.2">
      <c r="A482" s="759" t="s">
        <v>87</v>
      </c>
      <c r="B482" s="760">
        <v>0</v>
      </c>
      <c r="C482" s="760">
        <v>0</v>
      </c>
      <c r="D482" s="760">
        <v>0</v>
      </c>
      <c r="E482" s="761">
        <f t="shared" si="22"/>
        <v>0</v>
      </c>
    </row>
    <row r="483" spans="1:5" x14ac:dyDescent="0.2">
      <c r="A483" s="759" t="s">
        <v>95</v>
      </c>
      <c r="B483" s="760">
        <v>0</v>
      </c>
      <c r="C483" s="760">
        <v>0</v>
      </c>
      <c r="D483" s="760">
        <v>0</v>
      </c>
      <c r="E483" s="761">
        <f t="shared" si="22"/>
        <v>0</v>
      </c>
    </row>
    <row r="484" spans="1:5" x14ac:dyDescent="0.2">
      <c r="A484" s="759" t="s">
        <v>101</v>
      </c>
      <c r="B484" s="760">
        <v>0</v>
      </c>
      <c r="C484" s="760">
        <v>0</v>
      </c>
      <c r="D484" s="760">
        <v>0</v>
      </c>
      <c r="E484" s="761">
        <f t="shared" si="22"/>
        <v>0</v>
      </c>
    </row>
    <row r="485" spans="1:5" x14ac:dyDescent="0.2">
      <c r="A485" s="759" t="s">
        <v>73</v>
      </c>
      <c r="B485" s="760">
        <v>0</v>
      </c>
      <c r="C485" s="760">
        <v>0</v>
      </c>
      <c r="D485" s="760">
        <v>0</v>
      </c>
      <c r="E485" s="761">
        <f t="shared" si="22"/>
        <v>0</v>
      </c>
    </row>
    <row r="486" spans="1:5" s="249" customFormat="1" ht="15" x14ac:dyDescent="0.25">
      <c r="A486" s="750" t="s">
        <v>190</v>
      </c>
      <c r="B486" s="762">
        <f>B485+B484+B483+B482</f>
        <v>0</v>
      </c>
      <c r="C486" s="762">
        <f>C485+C484+C483+C482</f>
        <v>0</v>
      </c>
      <c r="D486" s="762">
        <f>D485+D484+D483+D482</f>
        <v>0</v>
      </c>
      <c r="E486" s="763">
        <f t="shared" si="22"/>
        <v>0</v>
      </c>
    </row>
    <row r="487" spans="1:5" x14ac:dyDescent="0.2">
      <c r="A487" s="759" t="s">
        <v>626</v>
      </c>
      <c r="B487" s="760">
        <v>0</v>
      </c>
      <c r="C487" s="760">
        <v>0</v>
      </c>
      <c r="D487" s="760">
        <v>0</v>
      </c>
      <c r="E487" s="761">
        <f t="shared" si="22"/>
        <v>0</v>
      </c>
    </row>
    <row r="488" spans="1:5" x14ac:dyDescent="0.2">
      <c r="A488" s="759" t="s">
        <v>97</v>
      </c>
      <c r="B488" s="760">
        <v>0</v>
      </c>
      <c r="C488" s="760">
        <v>0</v>
      </c>
      <c r="D488" s="760">
        <v>0</v>
      </c>
      <c r="E488" s="761">
        <f t="shared" si="22"/>
        <v>0</v>
      </c>
    </row>
    <row r="489" spans="1:5" x14ac:dyDescent="0.2">
      <c r="A489" s="759" t="s">
        <v>99</v>
      </c>
      <c r="B489" s="760">
        <v>0</v>
      </c>
      <c r="C489" s="760">
        <v>0</v>
      </c>
      <c r="D489" s="760">
        <v>0</v>
      </c>
      <c r="E489" s="761">
        <f t="shared" si="22"/>
        <v>0</v>
      </c>
    </row>
    <row r="490" spans="1:5" s="249" customFormat="1" ht="15" x14ac:dyDescent="0.25">
      <c r="A490" s="750" t="s">
        <v>194</v>
      </c>
      <c r="B490" s="762">
        <f>B489+B488+B487</f>
        <v>0</v>
      </c>
      <c r="C490" s="762">
        <f>C489+C488+C487</f>
        <v>0</v>
      </c>
      <c r="D490" s="762">
        <f>D489+D488+D487</f>
        <v>0</v>
      </c>
      <c r="E490" s="763">
        <f t="shared" si="22"/>
        <v>0</v>
      </c>
    </row>
    <row r="491" spans="1:5" s="249" customFormat="1" ht="15" x14ac:dyDescent="0.25">
      <c r="A491" s="764" t="s">
        <v>949</v>
      </c>
      <c r="B491" s="765">
        <f>B490+B486+B481+B477</f>
        <v>111721.62</v>
      </c>
      <c r="C491" s="765">
        <f>C490+C486+C481+C477</f>
        <v>111723</v>
      </c>
      <c r="D491" s="765">
        <f>D490+D486+D481+D477</f>
        <v>109649</v>
      </c>
      <c r="E491" s="766">
        <f t="shared" si="22"/>
        <v>-2074</v>
      </c>
    </row>
    <row r="492" spans="1:5" ht="15" x14ac:dyDescent="0.25">
      <c r="A492" s="750" t="s">
        <v>1103</v>
      </c>
      <c r="B492" s="748" t="s">
        <v>620</v>
      </c>
      <c r="C492" s="748" t="s">
        <v>203</v>
      </c>
      <c r="D492" s="748" t="s">
        <v>203</v>
      </c>
      <c r="E492" s="749" t="s">
        <v>621</v>
      </c>
    </row>
    <row r="493" spans="1:5" ht="15" x14ac:dyDescent="0.25">
      <c r="A493" s="750" t="s">
        <v>859</v>
      </c>
      <c r="B493" s="748" t="s">
        <v>529</v>
      </c>
      <c r="C493" s="748" t="s">
        <v>529</v>
      </c>
      <c r="D493" s="748" t="s">
        <v>562</v>
      </c>
      <c r="E493" s="749" t="s">
        <v>529</v>
      </c>
    </row>
    <row r="494" spans="1:5" ht="15" x14ac:dyDescent="0.25">
      <c r="A494" s="767"/>
      <c r="B494" s="768"/>
      <c r="C494" s="754"/>
      <c r="D494" s="754"/>
      <c r="E494" s="752"/>
    </row>
    <row r="495" spans="1:5" x14ac:dyDescent="0.2">
      <c r="A495" s="759" t="s">
        <v>622</v>
      </c>
      <c r="B495" s="760">
        <v>150391.56</v>
      </c>
      <c r="C495" s="760">
        <v>150392</v>
      </c>
      <c r="D495" s="760">
        <v>105204</v>
      </c>
      <c r="E495" s="761">
        <f t="shared" ref="E495:E512" si="23">D495-C495</f>
        <v>-45188</v>
      </c>
    </row>
    <row r="496" spans="1:5" x14ac:dyDescent="0.2">
      <c r="A496" s="759" t="s">
        <v>82</v>
      </c>
      <c r="B496" s="760">
        <v>0</v>
      </c>
      <c r="C496" s="760">
        <v>0</v>
      </c>
      <c r="D496" s="760">
        <v>0</v>
      </c>
      <c r="E496" s="761">
        <f t="shared" si="23"/>
        <v>0</v>
      </c>
    </row>
    <row r="497" spans="1:5" x14ac:dyDescent="0.2">
      <c r="A497" s="759" t="s">
        <v>623</v>
      </c>
      <c r="B497" s="760">
        <v>49364.160000000003</v>
      </c>
      <c r="C497" s="760">
        <v>49365</v>
      </c>
      <c r="D497" s="760">
        <v>34129</v>
      </c>
      <c r="E497" s="761">
        <f t="shared" si="23"/>
        <v>-15236</v>
      </c>
    </row>
    <row r="498" spans="1:5" s="249" customFormat="1" ht="15" x14ac:dyDescent="0.25">
      <c r="A498" s="750" t="s">
        <v>181</v>
      </c>
      <c r="B498" s="762">
        <f>B497+B496+B495</f>
        <v>199755.72</v>
      </c>
      <c r="C498" s="762">
        <f>C497+C496+C495</f>
        <v>199757</v>
      </c>
      <c r="D498" s="762">
        <f>D497+D496+D495</f>
        <v>139333</v>
      </c>
      <c r="E498" s="763">
        <f t="shared" si="23"/>
        <v>-60424</v>
      </c>
    </row>
    <row r="499" spans="1:5" x14ac:dyDescent="0.2">
      <c r="A499" s="759" t="s">
        <v>84</v>
      </c>
      <c r="B499" s="760">
        <v>0</v>
      </c>
      <c r="C499" s="760">
        <v>0</v>
      </c>
      <c r="D499" s="760">
        <v>0</v>
      </c>
      <c r="E499" s="761">
        <f t="shared" si="23"/>
        <v>0</v>
      </c>
    </row>
    <row r="500" spans="1:5" x14ac:dyDescent="0.2">
      <c r="A500" s="759" t="s">
        <v>85</v>
      </c>
      <c r="B500" s="760">
        <v>753.77</v>
      </c>
      <c r="C500" s="760">
        <v>887</v>
      </c>
      <c r="D500" s="760">
        <v>1200</v>
      </c>
      <c r="E500" s="761">
        <f t="shared" si="23"/>
        <v>313</v>
      </c>
    </row>
    <row r="501" spans="1:5" x14ac:dyDescent="0.2">
      <c r="A501" s="759" t="s">
        <v>624</v>
      </c>
      <c r="B501" s="760">
        <v>241.76</v>
      </c>
      <c r="C501" s="760">
        <v>300</v>
      </c>
      <c r="D501" s="760">
        <v>300</v>
      </c>
      <c r="E501" s="761">
        <f t="shared" si="23"/>
        <v>0</v>
      </c>
    </row>
    <row r="502" spans="1:5" s="249" customFormat="1" ht="15" x14ac:dyDescent="0.25">
      <c r="A502" s="750" t="s">
        <v>625</v>
      </c>
      <c r="B502" s="762">
        <f>B501+B500+B499</f>
        <v>995.53</v>
      </c>
      <c r="C502" s="762">
        <f>C501+C500+C499</f>
        <v>1187</v>
      </c>
      <c r="D502" s="762">
        <f>D501+D500+D499</f>
        <v>1500</v>
      </c>
      <c r="E502" s="763">
        <f t="shared" si="23"/>
        <v>313</v>
      </c>
    </row>
    <row r="503" spans="1:5" x14ac:dyDescent="0.2">
      <c r="A503" s="759" t="s">
        <v>87</v>
      </c>
      <c r="B503" s="760">
        <v>0</v>
      </c>
      <c r="C503" s="760">
        <v>0</v>
      </c>
      <c r="D503" s="760">
        <v>0</v>
      </c>
      <c r="E503" s="761">
        <f t="shared" si="23"/>
        <v>0</v>
      </c>
    </row>
    <row r="504" spans="1:5" x14ac:dyDescent="0.2">
      <c r="A504" s="759" t="s">
        <v>95</v>
      </c>
      <c r="B504" s="760">
        <v>0</v>
      </c>
      <c r="C504" s="760">
        <v>0</v>
      </c>
      <c r="D504" s="760">
        <v>0</v>
      </c>
      <c r="E504" s="761">
        <f t="shared" si="23"/>
        <v>0</v>
      </c>
    </row>
    <row r="505" spans="1:5" x14ac:dyDescent="0.2">
      <c r="A505" s="759" t="s">
        <v>101</v>
      </c>
      <c r="B505" s="760">
        <v>0</v>
      </c>
      <c r="C505" s="760">
        <v>0</v>
      </c>
      <c r="D505" s="760">
        <v>0</v>
      </c>
      <c r="E505" s="761">
        <f t="shared" si="23"/>
        <v>0</v>
      </c>
    </row>
    <row r="506" spans="1:5" x14ac:dyDescent="0.2">
      <c r="A506" s="759" t="s">
        <v>73</v>
      </c>
      <c r="B506" s="760">
        <v>0</v>
      </c>
      <c r="C506" s="760">
        <v>0</v>
      </c>
      <c r="D506" s="760">
        <v>0</v>
      </c>
      <c r="E506" s="761">
        <f t="shared" si="23"/>
        <v>0</v>
      </c>
    </row>
    <row r="507" spans="1:5" s="249" customFormat="1" ht="15" x14ac:dyDescent="0.25">
      <c r="A507" s="750" t="s">
        <v>190</v>
      </c>
      <c r="B507" s="762">
        <f>B506+B505+B504+B503</f>
        <v>0</v>
      </c>
      <c r="C507" s="762">
        <f>C506+C505+C504+C503</f>
        <v>0</v>
      </c>
      <c r="D507" s="762">
        <f>D506+D505+D504+D503</f>
        <v>0</v>
      </c>
      <c r="E507" s="763">
        <f t="shared" si="23"/>
        <v>0</v>
      </c>
    </row>
    <row r="508" spans="1:5" x14ac:dyDescent="0.2">
      <c r="A508" s="759" t="s">
        <v>626</v>
      </c>
      <c r="B508" s="760">
        <v>312.95</v>
      </c>
      <c r="C508" s="760">
        <v>313</v>
      </c>
      <c r="D508" s="760">
        <v>0</v>
      </c>
      <c r="E508" s="761">
        <f t="shared" si="23"/>
        <v>-313</v>
      </c>
    </row>
    <row r="509" spans="1:5" x14ac:dyDescent="0.2">
      <c r="A509" s="759" t="s">
        <v>97</v>
      </c>
      <c r="B509" s="760">
        <v>0</v>
      </c>
      <c r="C509" s="760">
        <v>0</v>
      </c>
      <c r="D509" s="760">
        <v>0</v>
      </c>
      <c r="E509" s="761">
        <f t="shared" si="23"/>
        <v>0</v>
      </c>
    </row>
    <row r="510" spans="1:5" x14ac:dyDescent="0.2">
      <c r="A510" s="759" t="s">
        <v>99</v>
      </c>
      <c r="B510" s="760">
        <v>0</v>
      </c>
      <c r="C510" s="760">
        <v>0</v>
      </c>
      <c r="D510" s="760">
        <v>0</v>
      </c>
      <c r="E510" s="761">
        <f t="shared" si="23"/>
        <v>0</v>
      </c>
    </row>
    <row r="511" spans="1:5" s="249" customFormat="1" ht="15" x14ac:dyDescent="0.25">
      <c r="A511" s="750" t="s">
        <v>194</v>
      </c>
      <c r="B511" s="762">
        <f>B510+B509+B508</f>
        <v>312.95</v>
      </c>
      <c r="C511" s="762">
        <f>C510+C509+C508</f>
        <v>313</v>
      </c>
      <c r="D511" s="762">
        <f>D510+D509+D508</f>
        <v>0</v>
      </c>
      <c r="E511" s="763">
        <f t="shared" si="23"/>
        <v>-313</v>
      </c>
    </row>
    <row r="512" spans="1:5" s="249" customFormat="1" ht="15" x14ac:dyDescent="0.25">
      <c r="A512" s="764" t="s">
        <v>949</v>
      </c>
      <c r="B512" s="765">
        <f>B511+B507+B502+B498</f>
        <v>201064.2</v>
      </c>
      <c r="C512" s="765">
        <f>C511+C507+C502+C498</f>
        <v>201257</v>
      </c>
      <c r="D512" s="765">
        <f>D511+D507+D502+D498</f>
        <v>140833</v>
      </c>
      <c r="E512" s="766">
        <f t="shared" si="23"/>
        <v>-60424</v>
      </c>
    </row>
    <row r="513" spans="1:5" ht="15" x14ac:dyDescent="0.25">
      <c r="A513" s="750" t="s">
        <v>1104</v>
      </c>
      <c r="B513" s="748" t="s">
        <v>620</v>
      </c>
      <c r="C513" s="748" t="s">
        <v>203</v>
      </c>
      <c r="D513" s="748" t="s">
        <v>203</v>
      </c>
      <c r="E513" s="749" t="s">
        <v>621</v>
      </c>
    </row>
    <row r="514" spans="1:5" ht="15" x14ac:dyDescent="0.25">
      <c r="A514" s="750" t="s">
        <v>860</v>
      </c>
      <c r="B514" s="748" t="s">
        <v>529</v>
      </c>
      <c r="C514" s="748" t="s">
        <v>529</v>
      </c>
      <c r="D514" s="748" t="s">
        <v>562</v>
      </c>
      <c r="E514" s="749" t="s">
        <v>529</v>
      </c>
    </row>
    <row r="515" spans="1:5" ht="15" x14ac:dyDescent="0.25">
      <c r="A515" s="767"/>
      <c r="B515" s="768"/>
      <c r="C515" s="754"/>
      <c r="D515" s="754"/>
      <c r="E515" s="752"/>
    </row>
    <row r="516" spans="1:5" x14ac:dyDescent="0.2">
      <c r="A516" s="759" t="s">
        <v>622</v>
      </c>
      <c r="B516" s="760">
        <v>137684.1</v>
      </c>
      <c r="C516" s="760">
        <v>137685</v>
      </c>
      <c r="D516" s="760">
        <v>102466</v>
      </c>
      <c r="E516" s="761">
        <f t="shared" ref="E516:E533" si="24">D516-C516</f>
        <v>-35219</v>
      </c>
    </row>
    <row r="517" spans="1:5" x14ac:dyDescent="0.2">
      <c r="A517" s="759" t="s">
        <v>82</v>
      </c>
      <c r="B517" s="760">
        <v>0</v>
      </c>
      <c r="C517" s="760">
        <v>0</v>
      </c>
      <c r="D517" s="760">
        <v>0</v>
      </c>
      <c r="E517" s="761">
        <f t="shared" si="24"/>
        <v>0</v>
      </c>
    </row>
    <row r="518" spans="1:5" x14ac:dyDescent="0.2">
      <c r="A518" s="759" t="s">
        <v>623</v>
      </c>
      <c r="B518" s="760">
        <v>47855.32</v>
      </c>
      <c r="C518" s="760">
        <v>47856</v>
      </c>
      <c r="D518" s="760">
        <v>35737</v>
      </c>
      <c r="E518" s="761">
        <f t="shared" si="24"/>
        <v>-12119</v>
      </c>
    </row>
    <row r="519" spans="1:5" s="249" customFormat="1" ht="15" x14ac:dyDescent="0.25">
      <c r="A519" s="750" t="s">
        <v>181</v>
      </c>
      <c r="B519" s="762">
        <f>B518+B517+B516</f>
        <v>185539.42</v>
      </c>
      <c r="C519" s="762">
        <f>C518+C517+C516</f>
        <v>185541</v>
      </c>
      <c r="D519" s="762">
        <f>D518+D517+D516</f>
        <v>138203</v>
      </c>
      <c r="E519" s="763">
        <f t="shared" si="24"/>
        <v>-47338</v>
      </c>
    </row>
    <row r="520" spans="1:5" x14ac:dyDescent="0.2">
      <c r="A520" s="759" t="s">
        <v>84</v>
      </c>
      <c r="B520" s="760">
        <v>365.54</v>
      </c>
      <c r="C520" s="760">
        <v>366</v>
      </c>
      <c r="D520" s="760">
        <v>500</v>
      </c>
      <c r="E520" s="761">
        <f t="shared" si="24"/>
        <v>134</v>
      </c>
    </row>
    <row r="521" spans="1:5" x14ac:dyDescent="0.2">
      <c r="A521" s="759" t="s">
        <v>85</v>
      </c>
      <c r="B521" s="760">
        <v>-313.83999999999997</v>
      </c>
      <c r="C521" s="760">
        <v>3997</v>
      </c>
      <c r="D521" s="760">
        <v>3000</v>
      </c>
      <c r="E521" s="761">
        <f t="shared" si="24"/>
        <v>-997</v>
      </c>
    </row>
    <row r="522" spans="1:5" x14ac:dyDescent="0.2">
      <c r="A522" s="759" t="s">
        <v>624</v>
      </c>
      <c r="B522" s="760">
        <v>2345.39</v>
      </c>
      <c r="C522" s="760">
        <v>2346</v>
      </c>
      <c r="D522" s="760">
        <v>3500</v>
      </c>
      <c r="E522" s="761">
        <f t="shared" si="24"/>
        <v>1154</v>
      </c>
    </row>
    <row r="523" spans="1:5" s="249" customFormat="1" ht="15" x14ac:dyDescent="0.25">
      <c r="A523" s="750" t="s">
        <v>625</v>
      </c>
      <c r="B523" s="762">
        <f>B522+B521+B520</f>
        <v>2397.09</v>
      </c>
      <c r="C523" s="762">
        <f>C522+C521+C520</f>
        <v>6709</v>
      </c>
      <c r="D523" s="762">
        <f>D522+D521+D520</f>
        <v>7000</v>
      </c>
      <c r="E523" s="763">
        <f t="shared" si="24"/>
        <v>291</v>
      </c>
    </row>
    <row r="524" spans="1:5" x14ac:dyDescent="0.2">
      <c r="A524" s="759" t="s">
        <v>87</v>
      </c>
      <c r="B524" s="760">
        <v>0</v>
      </c>
      <c r="C524" s="760">
        <v>0</v>
      </c>
      <c r="D524" s="760">
        <v>0</v>
      </c>
      <c r="E524" s="761">
        <f t="shared" si="24"/>
        <v>0</v>
      </c>
    </row>
    <row r="525" spans="1:5" x14ac:dyDescent="0.2">
      <c r="A525" s="759" t="s">
        <v>95</v>
      </c>
      <c r="B525" s="760">
        <v>0</v>
      </c>
      <c r="C525" s="760">
        <v>0</v>
      </c>
      <c r="D525" s="760">
        <v>0</v>
      </c>
      <c r="E525" s="761">
        <f t="shared" si="24"/>
        <v>0</v>
      </c>
    </row>
    <row r="526" spans="1:5" x14ac:dyDescent="0.2">
      <c r="A526" s="759" t="s">
        <v>101</v>
      </c>
      <c r="B526" s="760">
        <v>0</v>
      </c>
      <c r="C526" s="760">
        <v>0</v>
      </c>
      <c r="D526" s="760">
        <v>0</v>
      </c>
      <c r="E526" s="761">
        <f t="shared" si="24"/>
        <v>0</v>
      </c>
    </row>
    <row r="527" spans="1:5" x14ac:dyDescent="0.2">
      <c r="A527" s="759" t="s">
        <v>73</v>
      </c>
      <c r="B527" s="760">
        <v>0</v>
      </c>
      <c r="C527" s="760">
        <v>0</v>
      </c>
      <c r="D527" s="760">
        <v>0</v>
      </c>
      <c r="E527" s="761">
        <f t="shared" si="24"/>
        <v>0</v>
      </c>
    </row>
    <row r="528" spans="1:5" s="249" customFormat="1" ht="15" x14ac:dyDescent="0.25">
      <c r="A528" s="750" t="s">
        <v>190</v>
      </c>
      <c r="B528" s="762">
        <f>B527+B526+B525+B524</f>
        <v>0</v>
      </c>
      <c r="C528" s="762">
        <f>C527+C526+C525+C524</f>
        <v>0</v>
      </c>
      <c r="D528" s="762">
        <f>D527+D526+D525+D524</f>
        <v>0</v>
      </c>
      <c r="E528" s="763">
        <f t="shared" si="24"/>
        <v>0</v>
      </c>
    </row>
    <row r="529" spans="1:5" x14ac:dyDescent="0.2">
      <c r="A529" s="759" t="s">
        <v>626</v>
      </c>
      <c r="B529" s="760">
        <v>6787.8</v>
      </c>
      <c r="C529" s="760">
        <v>6788</v>
      </c>
      <c r="D529" s="760">
        <v>13000</v>
      </c>
      <c r="E529" s="761">
        <f t="shared" si="24"/>
        <v>6212</v>
      </c>
    </row>
    <row r="530" spans="1:5" x14ac:dyDescent="0.2">
      <c r="A530" s="759" t="s">
        <v>97</v>
      </c>
      <c r="B530" s="760">
        <v>0</v>
      </c>
      <c r="C530" s="760">
        <v>0</v>
      </c>
      <c r="D530" s="760">
        <v>0</v>
      </c>
      <c r="E530" s="761">
        <f t="shared" si="24"/>
        <v>0</v>
      </c>
    </row>
    <row r="531" spans="1:5" x14ac:dyDescent="0.2">
      <c r="A531" s="759" t="s">
        <v>99</v>
      </c>
      <c r="B531" s="760">
        <v>0</v>
      </c>
      <c r="C531" s="760">
        <v>0</v>
      </c>
      <c r="D531" s="760">
        <v>0</v>
      </c>
      <c r="E531" s="761">
        <f t="shared" si="24"/>
        <v>0</v>
      </c>
    </row>
    <row r="532" spans="1:5" s="249" customFormat="1" ht="15" x14ac:dyDescent="0.25">
      <c r="A532" s="750" t="s">
        <v>194</v>
      </c>
      <c r="B532" s="762">
        <f>B531+B530+B529</f>
        <v>6787.8</v>
      </c>
      <c r="C532" s="762">
        <f>C531+C530+C529</f>
        <v>6788</v>
      </c>
      <c r="D532" s="762">
        <f>D531+D530+D529</f>
        <v>13000</v>
      </c>
      <c r="E532" s="763">
        <f t="shared" si="24"/>
        <v>6212</v>
      </c>
    </row>
    <row r="533" spans="1:5" s="249" customFormat="1" ht="15" x14ac:dyDescent="0.25">
      <c r="A533" s="764" t="s">
        <v>949</v>
      </c>
      <c r="B533" s="765">
        <f>B532+B528+B523+B519</f>
        <v>194724.31</v>
      </c>
      <c r="C533" s="765">
        <f>C532+C528+C523+C519</f>
        <v>199038</v>
      </c>
      <c r="D533" s="765">
        <f>D532+D528+D523+D519</f>
        <v>158203</v>
      </c>
      <c r="E533" s="766">
        <f t="shared" si="24"/>
        <v>-40835</v>
      </c>
    </row>
    <row r="534" spans="1:5" ht="15" x14ac:dyDescent="0.25">
      <c r="A534" s="750" t="s">
        <v>1105</v>
      </c>
      <c r="B534" s="748" t="s">
        <v>620</v>
      </c>
      <c r="C534" s="748" t="s">
        <v>203</v>
      </c>
      <c r="D534" s="748" t="s">
        <v>203</v>
      </c>
      <c r="E534" s="749" t="s">
        <v>621</v>
      </c>
    </row>
    <row r="535" spans="1:5" ht="15" x14ac:dyDescent="0.25">
      <c r="A535" s="750" t="s">
        <v>861</v>
      </c>
      <c r="B535" s="748" t="s">
        <v>529</v>
      </c>
      <c r="C535" s="748" t="s">
        <v>529</v>
      </c>
      <c r="D535" s="748" t="s">
        <v>562</v>
      </c>
      <c r="E535" s="749" t="s">
        <v>529</v>
      </c>
    </row>
    <row r="536" spans="1:5" ht="15" x14ac:dyDescent="0.25">
      <c r="A536" s="767"/>
      <c r="B536" s="768"/>
      <c r="C536" s="754"/>
      <c r="D536" s="754"/>
      <c r="E536" s="752"/>
    </row>
    <row r="537" spans="1:5" x14ac:dyDescent="0.2">
      <c r="A537" s="759" t="s">
        <v>622</v>
      </c>
      <c r="B537" s="760">
        <v>4387.5</v>
      </c>
      <c r="C537" s="760">
        <v>4388</v>
      </c>
      <c r="D537" s="760">
        <v>0</v>
      </c>
      <c r="E537" s="761">
        <f t="shared" ref="E537:E554" si="25">D537-C537</f>
        <v>-4388</v>
      </c>
    </row>
    <row r="538" spans="1:5" x14ac:dyDescent="0.2">
      <c r="A538" s="759" t="s">
        <v>82</v>
      </c>
      <c r="B538" s="760">
        <v>0</v>
      </c>
      <c r="C538" s="760">
        <v>0</v>
      </c>
      <c r="D538" s="760">
        <v>0</v>
      </c>
      <c r="E538" s="761">
        <f t="shared" si="25"/>
        <v>0</v>
      </c>
    </row>
    <row r="539" spans="1:5" x14ac:dyDescent="0.2">
      <c r="A539" s="759" t="s">
        <v>623</v>
      </c>
      <c r="B539" s="760">
        <v>1625.29</v>
      </c>
      <c r="C539" s="760">
        <v>1626</v>
      </c>
      <c r="D539" s="760">
        <v>0</v>
      </c>
      <c r="E539" s="761">
        <f t="shared" si="25"/>
        <v>-1626</v>
      </c>
    </row>
    <row r="540" spans="1:5" s="249" customFormat="1" ht="15" x14ac:dyDescent="0.25">
      <c r="A540" s="750" t="s">
        <v>181</v>
      </c>
      <c r="B540" s="762">
        <f>B539+B538+B537</f>
        <v>6012.79</v>
      </c>
      <c r="C540" s="762">
        <f>C539+C538+C537</f>
        <v>6014</v>
      </c>
      <c r="D540" s="762">
        <f>D539+D538+D537</f>
        <v>0</v>
      </c>
      <c r="E540" s="763">
        <f t="shared" si="25"/>
        <v>-6014</v>
      </c>
    </row>
    <row r="541" spans="1:5" x14ac:dyDescent="0.2">
      <c r="A541" s="759" t="s">
        <v>84</v>
      </c>
      <c r="B541" s="760">
        <v>0</v>
      </c>
      <c r="C541" s="760">
        <v>0</v>
      </c>
      <c r="D541" s="760">
        <v>0</v>
      </c>
      <c r="E541" s="761">
        <f t="shared" si="25"/>
        <v>0</v>
      </c>
    </row>
    <row r="542" spans="1:5" x14ac:dyDescent="0.2">
      <c r="A542" s="759" t="s">
        <v>85</v>
      </c>
      <c r="B542" s="760">
        <v>0</v>
      </c>
      <c r="C542" s="760">
        <v>0</v>
      </c>
      <c r="D542" s="760">
        <v>0</v>
      </c>
      <c r="E542" s="761">
        <f t="shared" si="25"/>
        <v>0</v>
      </c>
    </row>
    <row r="543" spans="1:5" x14ac:dyDescent="0.2">
      <c r="A543" s="759" t="s">
        <v>624</v>
      </c>
      <c r="B543" s="760">
        <v>0</v>
      </c>
      <c r="C543" s="760">
        <v>0</v>
      </c>
      <c r="D543" s="760">
        <v>0</v>
      </c>
      <c r="E543" s="761">
        <f t="shared" si="25"/>
        <v>0</v>
      </c>
    </row>
    <row r="544" spans="1:5" s="249" customFormat="1" ht="15" x14ac:dyDescent="0.25">
      <c r="A544" s="750" t="s">
        <v>625</v>
      </c>
      <c r="B544" s="762">
        <f>B543+B542+B541</f>
        <v>0</v>
      </c>
      <c r="C544" s="762">
        <f>C543+C542+C541</f>
        <v>0</v>
      </c>
      <c r="D544" s="762">
        <f>D543+D542+D541</f>
        <v>0</v>
      </c>
      <c r="E544" s="763">
        <f t="shared" si="25"/>
        <v>0</v>
      </c>
    </row>
    <row r="545" spans="1:5" x14ac:dyDescent="0.2">
      <c r="A545" s="759" t="s">
        <v>87</v>
      </c>
      <c r="B545" s="760">
        <v>0</v>
      </c>
      <c r="C545" s="760">
        <v>0</v>
      </c>
      <c r="D545" s="760">
        <v>0</v>
      </c>
      <c r="E545" s="761">
        <f t="shared" si="25"/>
        <v>0</v>
      </c>
    </row>
    <row r="546" spans="1:5" x14ac:dyDescent="0.2">
      <c r="A546" s="759" t="s">
        <v>95</v>
      </c>
      <c r="B546" s="760">
        <v>0</v>
      </c>
      <c r="C546" s="760">
        <v>0</v>
      </c>
      <c r="D546" s="760">
        <v>0</v>
      </c>
      <c r="E546" s="761">
        <f t="shared" si="25"/>
        <v>0</v>
      </c>
    </row>
    <row r="547" spans="1:5" x14ac:dyDescent="0.2">
      <c r="A547" s="759" t="s">
        <v>101</v>
      </c>
      <c r="B547" s="760">
        <v>0</v>
      </c>
      <c r="C547" s="760">
        <v>0</v>
      </c>
      <c r="D547" s="760">
        <v>0</v>
      </c>
      <c r="E547" s="761">
        <f t="shared" si="25"/>
        <v>0</v>
      </c>
    </row>
    <row r="548" spans="1:5" x14ac:dyDescent="0.2">
      <c r="A548" s="759" t="s">
        <v>73</v>
      </c>
      <c r="B548" s="760">
        <v>0</v>
      </c>
      <c r="C548" s="760">
        <v>0</v>
      </c>
      <c r="D548" s="760">
        <v>0</v>
      </c>
      <c r="E548" s="761">
        <f t="shared" si="25"/>
        <v>0</v>
      </c>
    </row>
    <row r="549" spans="1:5" s="249" customFormat="1" ht="15" x14ac:dyDescent="0.25">
      <c r="A549" s="750" t="s">
        <v>190</v>
      </c>
      <c r="B549" s="762">
        <f>B548+B547+B546+B545</f>
        <v>0</v>
      </c>
      <c r="C549" s="762">
        <f>C548+C547+C546+C545</f>
        <v>0</v>
      </c>
      <c r="D549" s="762">
        <f>D548+D547+D546+D545</f>
        <v>0</v>
      </c>
      <c r="E549" s="763">
        <f t="shared" si="25"/>
        <v>0</v>
      </c>
    </row>
    <row r="550" spans="1:5" x14ac:dyDescent="0.2">
      <c r="A550" s="759" t="s">
        <v>626</v>
      </c>
      <c r="B550" s="760">
        <v>0</v>
      </c>
      <c r="C550" s="760">
        <v>0</v>
      </c>
      <c r="D550" s="760">
        <v>0</v>
      </c>
      <c r="E550" s="761">
        <f t="shared" si="25"/>
        <v>0</v>
      </c>
    </row>
    <row r="551" spans="1:5" x14ac:dyDescent="0.2">
      <c r="A551" s="759" t="s">
        <v>97</v>
      </c>
      <c r="B551" s="760">
        <v>0</v>
      </c>
      <c r="C551" s="760">
        <v>0</v>
      </c>
      <c r="D551" s="760">
        <v>0</v>
      </c>
      <c r="E551" s="761">
        <f t="shared" si="25"/>
        <v>0</v>
      </c>
    </row>
    <row r="552" spans="1:5" x14ac:dyDescent="0.2">
      <c r="A552" s="759" t="s">
        <v>99</v>
      </c>
      <c r="B552" s="760">
        <v>0</v>
      </c>
      <c r="C552" s="760">
        <v>0</v>
      </c>
      <c r="D552" s="760">
        <v>0</v>
      </c>
      <c r="E552" s="761">
        <f t="shared" si="25"/>
        <v>0</v>
      </c>
    </row>
    <row r="553" spans="1:5" s="249" customFormat="1" ht="15" x14ac:dyDescent="0.25">
      <c r="A553" s="750" t="s">
        <v>194</v>
      </c>
      <c r="B553" s="762">
        <f>B552+B551+B550</f>
        <v>0</v>
      </c>
      <c r="C553" s="762">
        <f>C552+C551+C550</f>
        <v>0</v>
      </c>
      <c r="D553" s="762">
        <f>D552+D551+D550</f>
        <v>0</v>
      </c>
      <c r="E553" s="763">
        <f t="shared" si="25"/>
        <v>0</v>
      </c>
    </row>
    <row r="554" spans="1:5" s="249" customFormat="1" ht="15" x14ac:dyDescent="0.25">
      <c r="A554" s="764" t="s">
        <v>949</v>
      </c>
      <c r="B554" s="765">
        <f>B553+B549+B544+B540</f>
        <v>6012.79</v>
      </c>
      <c r="C554" s="765">
        <f>C553+C549+C544+C540</f>
        <v>6014</v>
      </c>
      <c r="D554" s="765">
        <f>D553+D549+D544+D540</f>
        <v>0</v>
      </c>
      <c r="E554" s="766">
        <f t="shared" si="25"/>
        <v>-6014</v>
      </c>
    </row>
    <row r="555" spans="1:5" ht="15" x14ac:dyDescent="0.25">
      <c r="A555" s="750" t="s">
        <v>1106</v>
      </c>
      <c r="B555" s="748" t="s">
        <v>620</v>
      </c>
      <c r="C555" s="748" t="s">
        <v>203</v>
      </c>
      <c r="D555" s="748" t="s">
        <v>203</v>
      </c>
      <c r="E555" s="749" t="s">
        <v>621</v>
      </c>
    </row>
    <row r="556" spans="1:5" ht="15" x14ac:dyDescent="0.25">
      <c r="A556" s="750" t="s">
        <v>862</v>
      </c>
      <c r="B556" s="748" t="s">
        <v>529</v>
      </c>
      <c r="C556" s="748" t="s">
        <v>529</v>
      </c>
      <c r="D556" s="748" t="s">
        <v>562</v>
      </c>
      <c r="E556" s="749" t="s">
        <v>529</v>
      </c>
    </row>
    <row r="557" spans="1:5" ht="15" x14ac:dyDescent="0.25">
      <c r="A557" s="767"/>
      <c r="B557" s="768"/>
      <c r="C557" s="754"/>
      <c r="D557" s="754"/>
      <c r="E557" s="752"/>
    </row>
    <row r="558" spans="1:5" x14ac:dyDescent="0.2">
      <c r="A558" s="759" t="s">
        <v>622</v>
      </c>
      <c r="B558" s="760">
        <v>63443.05</v>
      </c>
      <c r="C558" s="760">
        <v>63444</v>
      </c>
      <c r="D558" s="760">
        <v>62115</v>
      </c>
      <c r="E558" s="761">
        <f t="shared" ref="E558:E575" si="26">D558-C558</f>
        <v>-1329</v>
      </c>
    </row>
    <row r="559" spans="1:5" x14ac:dyDescent="0.2">
      <c r="A559" s="759" t="s">
        <v>82</v>
      </c>
      <c r="B559" s="760">
        <v>0</v>
      </c>
      <c r="C559" s="760">
        <v>0</v>
      </c>
      <c r="D559" s="760">
        <v>0</v>
      </c>
      <c r="E559" s="761">
        <f t="shared" si="26"/>
        <v>0</v>
      </c>
    </row>
    <row r="560" spans="1:5" x14ac:dyDescent="0.2">
      <c r="A560" s="759" t="s">
        <v>623</v>
      </c>
      <c r="B560" s="760">
        <v>23619.8</v>
      </c>
      <c r="C560" s="760">
        <v>23620</v>
      </c>
      <c r="D560" s="760">
        <v>21262</v>
      </c>
      <c r="E560" s="761">
        <f t="shared" si="26"/>
        <v>-2358</v>
      </c>
    </row>
    <row r="561" spans="1:5" s="249" customFormat="1" ht="15" x14ac:dyDescent="0.25">
      <c r="A561" s="750" t="s">
        <v>181</v>
      </c>
      <c r="B561" s="762">
        <f>B560+B559+B558</f>
        <v>87062.85</v>
      </c>
      <c r="C561" s="762">
        <f>C560+C559+C558</f>
        <v>87064</v>
      </c>
      <c r="D561" s="762">
        <f>D560+D559+D558</f>
        <v>83377</v>
      </c>
      <c r="E561" s="763">
        <f t="shared" si="26"/>
        <v>-3687</v>
      </c>
    </row>
    <row r="562" spans="1:5" x14ac:dyDescent="0.2">
      <c r="A562" s="759" t="s">
        <v>84</v>
      </c>
      <c r="B562" s="760">
        <v>0</v>
      </c>
      <c r="C562" s="760">
        <v>0</v>
      </c>
      <c r="D562" s="760">
        <v>0</v>
      </c>
      <c r="E562" s="761">
        <f t="shared" si="26"/>
        <v>0</v>
      </c>
    </row>
    <row r="563" spans="1:5" x14ac:dyDescent="0.2">
      <c r="A563" s="759" t="s">
        <v>85</v>
      </c>
      <c r="B563" s="760">
        <v>0</v>
      </c>
      <c r="C563" s="760">
        <v>0</v>
      </c>
      <c r="D563" s="760">
        <v>0</v>
      </c>
      <c r="E563" s="761">
        <f t="shared" si="26"/>
        <v>0</v>
      </c>
    </row>
    <row r="564" spans="1:5" x14ac:dyDescent="0.2">
      <c r="A564" s="759" t="s">
        <v>624</v>
      </c>
      <c r="B564" s="760">
        <v>584.32000000000005</v>
      </c>
      <c r="C564" s="760">
        <v>585</v>
      </c>
      <c r="D564" s="760">
        <v>500</v>
      </c>
      <c r="E564" s="761">
        <f t="shared" si="26"/>
        <v>-85</v>
      </c>
    </row>
    <row r="565" spans="1:5" s="249" customFormat="1" ht="15" x14ac:dyDescent="0.25">
      <c r="A565" s="750" t="s">
        <v>625</v>
      </c>
      <c r="B565" s="762">
        <f>B564+B563+B562</f>
        <v>584.32000000000005</v>
      </c>
      <c r="C565" s="762">
        <f>C564+C563+C562</f>
        <v>585</v>
      </c>
      <c r="D565" s="762">
        <f>D564+D563+D562</f>
        <v>500</v>
      </c>
      <c r="E565" s="763">
        <f t="shared" si="26"/>
        <v>-85</v>
      </c>
    </row>
    <row r="566" spans="1:5" x14ac:dyDescent="0.2">
      <c r="A566" s="759" t="s">
        <v>87</v>
      </c>
      <c r="B566" s="760">
        <v>0</v>
      </c>
      <c r="C566" s="760">
        <v>0</v>
      </c>
      <c r="D566" s="760">
        <v>0</v>
      </c>
      <c r="E566" s="761">
        <f t="shared" si="26"/>
        <v>0</v>
      </c>
    </row>
    <row r="567" spans="1:5" x14ac:dyDescent="0.2">
      <c r="A567" s="759" t="s">
        <v>95</v>
      </c>
      <c r="B567" s="760">
        <v>0</v>
      </c>
      <c r="C567" s="760">
        <v>0</v>
      </c>
      <c r="D567" s="760">
        <v>0</v>
      </c>
      <c r="E567" s="761">
        <f t="shared" si="26"/>
        <v>0</v>
      </c>
    </row>
    <row r="568" spans="1:5" x14ac:dyDescent="0.2">
      <c r="A568" s="759" t="s">
        <v>101</v>
      </c>
      <c r="B568" s="760">
        <v>0</v>
      </c>
      <c r="C568" s="760">
        <v>0</v>
      </c>
      <c r="D568" s="760">
        <v>0</v>
      </c>
      <c r="E568" s="761">
        <f t="shared" si="26"/>
        <v>0</v>
      </c>
    </row>
    <row r="569" spans="1:5" x14ac:dyDescent="0.2">
      <c r="A569" s="759" t="s">
        <v>73</v>
      </c>
      <c r="B569" s="760">
        <v>0</v>
      </c>
      <c r="C569" s="760">
        <v>0</v>
      </c>
      <c r="D569" s="760">
        <v>0</v>
      </c>
      <c r="E569" s="761">
        <f t="shared" si="26"/>
        <v>0</v>
      </c>
    </row>
    <row r="570" spans="1:5" s="249" customFormat="1" ht="15" x14ac:dyDescent="0.25">
      <c r="A570" s="750" t="s">
        <v>190</v>
      </c>
      <c r="B570" s="762">
        <f>B569+B568+B567+B566</f>
        <v>0</v>
      </c>
      <c r="C570" s="762">
        <f>C569+C568+C567+C566</f>
        <v>0</v>
      </c>
      <c r="D570" s="762">
        <f>D569+D568+D567+D566</f>
        <v>0</v>
      </c>
      <c r="E570" s="763">
        <f t="shared" si="26"/>
        <v>0</v>
      </c>
    </row>
    <row r="571" spans="1:5" x14ac:dyDescent="0.2">
      <c r="A571" s="759" t="s">
        <v>626</v>
      </c>
      <c r="B571" s="760">
        <v>0</v>
      </c>
      <c r="C571" s="760">
        <v>0</v>
      </c>
      <c r="D571" s="760">
        <v>0</v>
      </c>
      <c r="E571" s="761">
        <f t="shared" si="26"/>
        <v>0</v>
      </c>
    </row>
    <row r="572" spans="1:5" x14ac:dyDescent="0.2">
      <c r="A572" s="759" t="s">
        <v>97</v>
      </c>
      <c r="B572" s="760">
        <v>0</v>
      </c>
      <c r="C572" s="760">
        <v>0</v>
      </c>
      <c r="D572" s="760">
        <v>0</v>
      </c>
      <c r="E572" s="761">
        <f t="shared" si="26"/>
        <v>0</v>
      </c>
    </row>
    <row r="573" spans="1:5" x14ac:dyDescent="0.2">
      <c r="A573" s="759" t="s">
        <v>99</v>
      </c>
      <c r="B573" s="760">
        <v>0</v>
      </c>
      <c r="C573" s="760">
        <v>0</v>
      </c>
      <c r="D573" s="760">
        <v>0</v>
      </c>
      <c r="E573" s="761">
        <f t="shared" si="26"/>
        <v>0</v>
      </c>
    </row>
    <row r="574" spans="1:5" s="249" customFormat="1" ht="15" x14ac:dyDescent="0.25">
      <c r="A574" s="750" t="s">
        <v>194</v>
      </c>
      <c r="B574" s="762">
        <f>B573+B572+B571</f>
        <v>0</v>
      </c>
      <c r="C574" s="762">
        <f>C573+C572+C571</f>
        <v>0</v>
      </c>
      <c r="D574" s="762">
        <f>D573+D572+D571</f>
        <v>0</v>
      </c>
      <c r="E574" s="763">
        <f t="shared" si="26"/>
        <v>0</v>
      </c>
    </row>
    <row r="575" spans="1:5" s="249" customFormat="1" ht="15" x14ac:dyDescent="0.25">
      <c r="A575" s="764" t="s">
        <v>949</v>
      </c>
      <c r="B575" s="765">
        <f>B574+B570+B565+B561</f>
        <v>87647.170000000013</v>
      </c>
      <c r="C575" s="765">
        <f>C574+C570+C565+C561</f>
        <v>87649</v>
      </c>
      <c r="D575" s="765">
        <f>D574+D570+D565+D561</f>
        <v>83877</v>
      </c>
      <c r="E575" s="766">
        <f t="shared" si="26"/>
        <v>-3772</v>
      </c>
    </row>
    <row r="576" spans="1:5" ht="15" x14ac:dyDescent="0.25">
      <c r="A576" s="750" t="s">
        <v>1107</v>
      </c>
      <c r="B576" s="748" t="s">
        <v>620</v>
      </c>
      <c r="C576" s="748" t="s">
        <v>203</v>
      </c>
      <c r="D576" s="748" t="s">
        <v>203</v>
      </c>
      <c r="E576" s="749" t="s">
        <v>621</v>
      </c>
    </row>
    <row r="577" spans="1:5" ht="15" x14ac:dyDescent="0.25">
      <c r="A577" s="750" t="s">
        <v>863</v>
      </c>
      <c r="B577" s="748" t="s">
        <v>529</v>
      </c>
      <c r="C577" s="748" t="s">
        <v>529</v>
      </c>
      <c r="D577" s="748" t="s">
        <v>562</v>
      </c>
      <c r="E577" s="749" t="s">
        <v>529</v>
      </c>
    </row>
    <row r="578" spans="1:5" ht="15" x14ac:dyDescent="0.25">
      <c r="A578" s="767"/>
      <c r="B578" s="768"/>
      <c r="C578" s="754"/>
      <c r="D578" s="754"/>
      <c r="E578" s="752"/>
    </row>
    <row r="579" spans="1:5" x14ac:dyDescent="0.2">
      <c r="A579" s="759" t="s">
        <v>622</v>
      </c>
      <c r="B579" s="760">
        <v>27423.59</v>
      </c>
      <c r="C579" s="760">
        <v>27424</v>
      </c>
      <c r="D579" s="760">
        <v>0</v>
      </c>
      <c r="E579" s="761">
        <f t="shared" ref="E579:E596" si="27">D579-C579</f>
        <v>-27424</v>
      </c>
    </row>
    <row r="580" spans="1:5" x14ac:dyDescent="0.2">
      <c r="A580" s="759" t="s">
        <v>82</v>
      </c>
      <c r="B580" s="760">
        <v>0</v>
      </c>
      <c r="C580" s="760">
        <v>0</v>
      </c>
      <c r="D580" s="760">
        <v>0</v>
      </c>
      <c r="E580" s="761">
        <f t="shared" si="27"/>
        <v>0</v>
      </c>
    </row>
    <row r="581" spans="1:5" x14ac:dyDescent="0.2">
      <c r="A581" s="759" t="s">
        <v>623</v>
      </c>
      <c r="B581" s="760">
        <v>2734.89</v>
      </c>
      <c r="C581" s="760">
        <v>2735</v>
      </c>
      <c r="D581" s="760">
        <v>0</v>
      </c>
      <c r="E581" s="761">
        <f t="shared" si="27"/>
        <v>-2735</v>
      </c>
    </row>
    <row r="582" spans="1:5" s="249" customFormat="1" ht="15" x14ac:dyDescent="0.25">
      <c r="A582" s="750" t="s">
        <v>181</v>
      </c>
      <c r="B582" s="762">
        <f>B581+B580+B579</f>
        <v>30158.48</v>
      </c>
      <c r="C582" s="762">
        <f>C581+C580+C579</f>
        <v>30159</v>
      </c>
      <c r="D582" s="762">
        <f>D581+D580+D579</f>
        <v>0</v>
      </c>
      <c r="E582" s="763">
        <f t="shared" si="27"/>
        <v>-30159</v>
      </c>
    </row>
    <row r="583" spans="1:5" x14ac:dyDescent="0.2">
      <c r="A583" s="759" t="s">
        <v>84</v>
      </c>
      <c r="B583" s="760">
        <v>0</v>
      </c>
      <c r="C583" s="760">
        <v>0</v>
      </c>
      <c r="D583" s="760">
        <v>0</v>
      </c>
      <c r="E583" s="761">
        <f t="shared" si="27"/>
        <v>0</v>
      </c>
    </row>
    <row r="584" spans="1:5" x14ac:dyDescent="0.2">
      <c r="A584" s="759" t="s">
        <v>85</v>
      </c>
      <c r="B584" s="760">
        <v>0</v>
      </c>
      <c r="C584" s="760">
        <v>0</v>
      </c>
      <c r="D584" s="760">
        <v>0</v>
      </c>
      <c r="E584" s="761">
        <f t="shared" si="27"/>
        <v>0</v>
      </c>
    </row>
    <row r="585" spans="1:5" x14ac:dyDescent="0.2">
      <c r="A585" s="759" t="s">
        <v>624</v>
      </c>
      <c r="B585" s="760">
        <v>0</v>
      </c>
      <c r="C585" s="760">
        <v>0</v>
      </c>
      <c r="D585" s="760">
        <v>0</v>
      </c>
      <c r="E585" s="761">
        <f t="shared" si="27"/>
        <v>0</v>
      </c>
    </row>
    <row r="586" spans="1:5" s="249" customFormat="1" ht="15" x14ac:dyDescent="0.25">
      <c r="A586" s="750" t="s">
        <v>625</v>
      </c>
      <c r="B586" s="762">
        <f>B585+B584+B583</f>
        <v>0</v>
      </c>
      <c r="C586" s="762">
        <f>C585+C584+C583</f>
        <v>0</v>
      </c>
      <c r="D586" s="762">
        <f>D585+D584+D583</f>
        <v>0</v>
      </c>
      <c r="E586" s="763">
        <f t="shared" si="27"/>
        <v>0</v>
      </c>
    </row>
    <row r="587" spans="1:5" x14ac:dyDescent="0.2">
      <c r="A587" s="759" t="s">
        <v>87</v>
      </c>
      <c r="B587" s="760">
        <v>0</v>
      </c>
      <c r="C587" s="760">
        <v>0</v>
      </c>
      <c r="D587" s="760">
        <v>0</v>
      </c>
      <c r="E587" s="761">
        <f t="shared" si="27"/>
        <v>0</v>
      </c>
    </row>
    <row r="588" spans="1:5" x14ac:dyDescent="0.2">
      <c r="A588" s="759" t="s">
        <v>95</v>
      </c>
      <c r="B588" s="760">
        <v>0</v>
      </c>
      <c r="C588" s="760">
        <v>0</v>
      </c>
      <c r="D588" s="760">
        <v>0</v>
      </c>
      <c r="E588" s="761">
        <f t="shared" si="27"/>
        <v>0</v>
      </c>
    </row>
    <row r="589" spans="1:5" x14ac:dyDescent="0.2">
      <c r="A589" s="759" t="s">
        <v>101</v>
      </c>
      <c r="B589" s="760">
        <v>0</v>
      </c>
      <c r="C589" s="760">
        <v>0</v>
      </c>
      <c r="D589" s="760">
        <v>0</v>
      </c>
      <c r="E589" s="761">
        <f t="shared" si="27"/>
        <v>0</v>
      </c>
    </row>
    <row r="590" spans="1:5" x14ac:dyDescent="0.2">
      <c r="A590" s="759" t="s">
        <v>73</v>
      </c>
      <c r="B590" s="760">
        <v>0</v>
      </c>
      <c r="C590" s="760">
        <v>0</v>
      </c>
      <c r="D590" s="760">
        <v>0</v>
      </c>
      <c r="E590" s="761">
        <f t="shared" si="27"/>
        <v>0</v>
      </c>
    </row>
    <row r="591" spans="1:5" s="249" customFormat="1" ht="15" x14ac:dyDescent="0.25">
      <c r="A591" s="750" t="s">
        <v>190</v>
      </c>
      <c r="B591" s="762">
        <f>B590+B589+B588+B587</f>
        <v>0</v>
      </c>
      <c r="C591" s="762">
        <f>C590+C589+C588+C587</f>
        <v>0</v>
      </c>
      <c r="D591" s="762">
        <f>D590+D589+D588+D587</f>
        <v>0</v>
      </c>
      <c r="E591" s="763">
        <f t="shared" si="27"/>
        <v>0</v>
      </c>
    </row>
    <row r="592" spans="1:5" x14ac:dyDescent="0.2">
      <c r="A592" s="759" t="s">
        <v>626</v>
      </c>
      <c r="B592" s="760">
        <v>0</v>
      </c>
      <c r="C592" s="760">
        <v>0</v>
      </c>
      <c r="D592" s="760">
        <v>0</v>
      </c>
      <c r="E592" s="761">
        <f t="shared" si="27"/>
        <v>0</v>
      </c>
    </row>
    <row r="593" spans="1:5" x14ac:dyDescent="0.2">
      <c r="A593" s="759" t="s">
        <v>97</v>
      </c>
      <c r="B593" s="760">
        <v>0</v>
      </c>
      <c r="C593" s="760">
        <v>0</v>
      </c>
      <c r="D593" s="760">
        <v>0</v>
      </c>
      <c r="E593" s="761">
        <f t="shared" si="27"/>
        <v>0</v>
      </c>
    </row>
    <row r="594" spans="1:5" x14ac:dyDescent="0.2">
      <c r="A594" s="759" t="s">
        <v>99</v>
      </c>
      <c r="B594" s="760">
        <v>0</v>
      </c>
      <c r="C594" s="760">
        <v>0</v>
      </c>
      <c r="D594" s="760">
        <v>0</v>
      </c>
      <c r="E594" s="761">
        <f t="shared" si="27"/>
        <v>0</v>
      </c>
    </row>
    <row r="595" spans="1:5" s="249" customFormat="1" ht="15" x14ac:dyDescent="0.25">
      <c r="A595" s="750" t="s">
        <v>194</v>
      </c>
      <c r="B595" s="762">
        <f>B594+B593+B592</f>
        <v>0</v>
      </c>
      <c r="C595" s="762">
        <f>C594+C593+C592</f>
        <v>0</v>
      </c>
      <c r="D595" s="762">
        <f>D594+D593+D592</f>
        <v>0</v>
      </c>
      <c r="E595" s="763">
        <f t="shared" si="27"/>
        <v>0</v>
      </c>
    </row>
    <row r="596" spans="1:5" s="249" customFormat="1" ht="15" x14ac:dyDescent="0.25">
      <c r="A596" s="764" t="s">
        <v>949</v>
      </c>
      <c r="B596" s="765">
        <f>B595+B591+B586+B582</f>
        <v>30158.48</v>
      </c>
      <c r="C596" s="765">
        <f>C595+C591+C586+C582</f>
        <v>30159</v>
      </c>
      <c r="D596" s="765">
        <f>D595+D591+D586+D582</f>
        <v>0</v>
      </c>
      <c r="E596" s="766">
        <f t="shared" si="27"/>
        <v>-30159</v>
      </c>
    </row>
    <row r="597" spans="1:5" ht="15" x14ac:dyDescent="0.25">
      <c r="A597" s="750" t="s">
        <v>1108</v>
      </c>
      <c r="B597" s="748" t="s">
        <v>620</v>
      </c>
      <c r="C597" s="748" t="s">
        <v>203</v>
      </c>
      <c r="D597" s="748" t="s">
        <v>203</v>
      </c>
      <c r="E597" s="749" t="s">
        <v>621</v>
      </c>
    </row>
    <row r="598" spans="1:5" ht="15" x14ac:dyDescent="0.25">
      <c r="A598" s="750" t="s">
        <v>864</v>
      </c>
      <c r="B598" s="748" t="s">
        <v>529</v>
      </c>
      <c r="C598" s="748" t="s">
        <v>529</v>
      </c>
      <c r="D598" s="748" t="s">
        <v>562</v>
      </c>
      <c r="E598" s="749" t="s">
        <v>529</v>
      </c>
    </row>
    <row r="599" spans="1:5" ht="15" x14ac:dyDescent="0.25">
      <c r="A599" s="767"/>
      <c r="B599" s="768"/>
      <c r="C599" s="754"/>
      <c r="D599" s="754"/>
      <c r="E599" s="752"/>
    </row>
    <row r="600" spans="1:5" x14ac:dyDescent="0.2">
      <c r="A600" s="759" t="s">
        <v>622</v>
      </c>
      <c r="B600" s="760">
        <v>207386.34</v>
      </c>
      <c r="C600" s="760">
        <v>207387</v>
      </c>
      <c r="D600" s="760">
        <v>168914</v>
      </c>
      <c r="E600" s="761">
        <f t="shared" ref="E600:E617" si="28">D600-C600</f>
        <v>-38473</v>
      </c>
    </row>
    <row r="601" spans="1:5" x14ac:dyDescent="0.2">
      <c r="A601" s="759" t="s">
        <v>82</v>
      </c>
      <c r="B601" s="760">
        <v>0</v>
      </c>
      <c r="C601" s="760">
        <v>0</v>
      </c>
      <c r="D601" s="760">
        <v>0</v>
      </c>
      <c r="E601" s="761">
        <f t="shared" si="28"/>
        <v>0</v>
      </c>
    </row>
    <row r="602" spans="1:5" x14ac:dyDescent="0.2">
      <c r="A602" s="759" t="s">
        <v>623</v>
      </c>
      <c r="B602" s="760">
        <v>67441.89</v>
      </c>
      <c r="C602" s="760">
        <v>67442</v>
      </c>
      <c r="D602" s="760">
        <v>57115</v>
      </c>
      <c r="E602" s="761">
        <f t="shared" si="28"/>
        <v>-10327</v>
      </c>
    </row>
    <row r="603" spans="1:5" s="249" customFormat="1" ht="15" x14ac:dyDescent="0.25">
      <c r="A603" s="750" t="s">
        <v>181</v>
      </c>
      <c r="B603" s="762">
        <f>B602+B601+B600</f>
        <v>274828.23</v>
      </c>
      <c r="C603" s="762">
        <f>C602+C601+C600</f>
        <v>274829</v>
      </c>
      <c r="D603" s="762">
        <f>D602+D601+D600</f>
        <v>226029</v>
      </c>
      <c r="E603" s="763">
        <f t="shared" si="28"/>
        <v>-48800</v>
      </c>
    </row>
    <row r="604" spans="1:5" x14ac:dyDescent="0.2">
      <c r="A604" s="759" t="s">
        <v>84</v>
      </c>
      <c r="B604" s="760">
        <v>414.83</v>
      </c>
      <c r="C604" s="760">
        <v>717</v>
      </c>
      <c r="D604" s="760">
        <v>717</v>
      </c>
      <c r="E604" s="761">
        <f t="shared" si="28"/>
        <v>0</v>
      </c>
    </row>
    <row r="605" spans="1:5" x14ac:dyDescent="0.2">
      <c r="A605" s="759" t="s">
        <v>85</v>
      </c>
      <c r="B605" s="760">
        <v>0</v>
      </c>
      <c r="C605" s="760">
        <v>365</v>
      </c>
      <c r="D605" s="760">
        <v>365</v>
      </c>
      <c r="E605" s="761">
        <f t="shared" si="28"/>
        <v>0</v>
      </c>
    </row>
    <row r="606" spans="1:5" x14ac:dyDescent="0.2">
      <c r="A606" s="759" t="s">
        <v>624</v>
      </c>
      <c r="B606" s="760">
        <v>0</v>
      </c>
      <c r="C606" s="760">
        <v>0</v>
      </c>
      <c r="D606" s="760">
        <v>0</v>
      </c>
      <c r="E606" s="761">
        <f t="shared" si="28"/>
        <v>0</v>
      </c>
    </row>
    <row r="607" spans="1:5" s="249" customFormat="1" ht="15" x14ac:dyDescent="0.25">
      <c r="A607" s="750" t="s">
        <v>625</v>
      </c>
      <c r="B607" s="762">
        <f>B606+B605+B604</f>
        <v>414.83</v>
      </c>
      <c r="C607" s="762">
        <f>C606+C605+C604</f>
        <v>1082</v>
      </c>
      <c r="D607" s="762">
        <f>D606+D605+D604</f>
        <v>1082</v>
      </c>
      <c r="E607" s="763">
        <f t="shared" si="28"/>
        <v>0</v>
      </c>
    </row>
    <row r="608" spans="1:5" x14ac:dyDescent="0.2">
      <c r="A608" s="759" t="s">
        <v>87</v>
      </c>
      <c r="B608" s="760">
        <v>0</v>
      </c>
      <c r="C608" s="760">
        <v>0</v>
      </c>
      <c r="D608" s="760">
        <v>0</v>
      </c>
      <c r="E608" s="761">
        <f t="shared" si="28"/>
        <v>0</v>
      </c>
    </row>
    <row r="609" spans="1:5" x14ac:dyDescent="0.2">
      <c r="A609" s="759" t="s">
        <v>95</v>
      </c>
      <c r="B609" s="760">
        <v>0</v>
      </c>
      <c r="C609" s="760">
        <v>0</v>
      </c>
      <c r="D609" s="760">
        <v>0</v>
      </c>
      <c r="E609" s="761">
        <f t="shared" si="28"/>
        <v>0</v>
      </c>
    </row>
    <row r="610" spans="1:5" x14ac:dyDescent="0.2">
      <c r="A610" s="759" t="s">
        <v>101</v>
      </c>
      <c r="B610" s="760">
        <v>0</v>
      </c>
      <c r="C610" s="760">
        <v>0</v>
      </c>
      <c r="D610" s="760">
        <v>0</v>
      </c>
      <c r="E610" s="761">
        <f t="shared" si="28"/>
        <v>0</v>
      </c>
    </row>
    <row r="611" spans="1:5" x14ac:dyDescent="0.2">
      <c r="A611" s="759" t="s">
        <v>73</v>
      </c>
      <c r="B611" s="760">
        <v>0</v>
      </c>
      <c r="C611" s="760">
        <v>0</v>
      </c>
      <c r="D611" s="760">
        <v>0</v>
      </c>
      <c r="E611" s="761">
        <f t="shared" si="28"/>
        <v>0</v>
      </c>
    </row>
    <row r="612" spans="1:5" s="249" customFormat="1" ht="15" x14ac:dyDescent="0.25">
      <c r="A612" s="750" t="s">
        <v>190</v>
      </c>
      <c r="B612" s="762">
        <f>B611+B610+B609+B608</f>
        <v>0</v>
      </c>
      <c r="C612" s="762">
        <f>C611+C610+C609+C608</f>
        <v>0</v>
      </c>
      <c r="D612" s="762">
        <f>D611+D610+D609+D608</f>
        <v>0</v>
      </c>
      <c r="E612" s="763">
        <f t="shared" si="28"/>
        <v>0</v>
      </c>
    </row>
    <row r="613" spans="1:5" x14ac:dyDescent="0.2">
      <c r="A613" s="759" t="s">
        <v>626</v>
      </c>
      <c r="B613" s="760">
        <v>0</v>
      </c>
      <c r="C613" s="760">
        <v>0</v>
      </c>
      <c r="D613" s="760">
        <v>0</v>
      </c>
      <c r="E613" s="761">
        <f t="shared" si="28"/>
        <v>0</v>
      </c>
    </row>
    <row r="614" spans="1:5" x14ac:dyDescent="0.2">
      <c r="A614" s="759" t="s">
        <v>97</v>
      </c>
      <c r="B614" s="760">
        <v>0</v>
      </c>
      <c r="C614" s="760">
        <v>0</v>
      </c>
      <c r="D614" s="760">
        <v>0</v>
      </c>
      <c r="E614" s="761">
        <f t="shared" si="28"/>
        <v>0</v>
      </c>
    </row>
    <row r="615" spans="1:5" x14ac:dyDescent="0.2">
      <c r="A615" s="759" t="s">
        <v>99</v>
      </c>
      <c r="B615" s="760">
        <v>0</v>
      </c>
      <c r="C615" s="760">
        <v>0</v>
      </c>
      <c r="D615" s="760">
        <v>0</v>
      </c>
      <c r="E615" s="761">
        <f t="shared" si="28"/>
        <v>0</v>
      </c>
    </row>
    <row r="616" spans="1:5" s="249" customFormat="1" ht="15" x14ac:dyDescent="0.25">
      <c r="A616" s="750" t="s">
        <v>194</v>
      </c>
      <c r="B616" s="762">
        <f>B615+B614+B613</f>
        <v>0</v>
      </c>
      <c r="C616" s="762">
        <f>C615+C614+C613</f>
        <v>0</v>
      </c>
      <c r="D616" s="762">
        <f>D615+D614+D613</f>
        <v>0</v>
      </c>
      <c r="E616" s="763">
        <f t="shared" si="28"/>
        <v>0</v>
      </c>
    </row>
    <row r="617" spans="1:5" s="249" customFormat="1" ht="15" x14ac:dyDescent="0.25">
      <c r="A617" s="764" t="s">
        <v>949</v>
      </c>
      <c r="B617" s="765">
        <f>B616+B612+B607+B603</f>
        <v>275243.06</v>
      </c>
      <c r="C617" s="765">
        <f>C616+C612+C607+C603</f>
        <v>275911</v>
      </c>
      <c r="D617" s="765">
        <f>D616+D612+D607+D603</f>
        <v>227111</v>
      </c>
      <c r="E617" s="766">
        <f t="shared" si="28"/>
        <v>-48800</v>
      </c>
    </row>
    <row r="618" spans="1:5" ht="15" x14ac:dyDescent="0.25">
      <c r="A618" s="750" t="s">
        <v>1109</v>
      </c>
      <c r="B618" s="748" t="s">
        <v>620</v>
      </c>
      <c r="C618" s="748" t="s">
        <v>203</v>
      </c>
      <c r="D618" s="748" t="s">
        <v>203</v>
      </c>
      <c r="E618" s="749" t="s">
        <v>621</v>
      </c>
    </row>
    <row r="619" spans="1:5" ht="15" x14ac:dyDescent="0.25">
      <c r="A619" s="750" t="s">
        <v>865</v>
      </c>
      <c r="B619" s="748" t="s">
        <v>529</v>
      </c>
      <c r="C619" s="748" t="s">
        <v>529</v>
      </c>
      <c r="D619" s="748" t="s">
        <v>562</v>
      </c>
      <c r="E619" s="749" t="s">
        <v>529</v>
      </c>
    </row>
    <row r="620" spans="1:5" ht="15" x14ac:dyDescent="0.25">
      <c r="A620" s="767"/>
      <c r="B620" s="768"/>
      <c r="C620" s="754"/>
      <c r="D620" s="754"/>
      <c r="E620" s="752"/>
    </row>
    <row r="621" spans="1:5" x14ac:dyDescent="0.2">
      <c r="A621" s="759" t="s">
        <v>622</v>
      </c>
      <c r="B621" s="760">
        <v>181990.77000000002</v>
      </c>
      <c r="C621" s="760">
        <v>181992</v>
      </c>
      <c r="D621" s="760">
        <v>188149</v>
      </c>
      <c r="E621" s="761">
        <f t="shared" ref="E621:E638" si="29">D621-C621</f>
        <v>6157</v>
      </c>
    </row>
    <row r="622" spans="1:5" x14ac:dyDescent="0.2">
      <c r="A622" s="759" t="s">
        <v>82</v>
      </c>
      <c r="B622" s="760">
        <v>0</v>
      </c>
      <c r="C622" s="760">
        <v>0</v>
      </c>
      <c r="D622" s="760">
        <v>0</v>
      </c>
      <c r="E622" s="761">
        <f t="shared" si="29"/>
        <v>0</v>
      </c>
    </row>
    <row r="623" spans="1:5" x14ac:dyDescent="0.2">
      <c r="A623" s="759" t="s">
        <v>623</v>
      </c>
      <c r="B623" s="760">
        <v>50942.229999999996</v>
      </c>
      <c r="C623" s="760">
        <v>50943</v>
      </c>
      <c r="D623" s="760">
        <v>62331</v>
      </c>
      <c r="E623" s="761">
        <f t="shared" si="29"/>
        <v>11388</v>
      </c>
    </row>
    <row r="624" spans="1:5" s="249" customFormat="1" ht="15" x14ac:dyDescent="0.25">
      <c r="A624" s="750" t="s">
        <v>181</v>
      </c>
      <c r="B624" s="762">
        <f>B623+B622+B621</f>
        <v>232933</v>
      </c>
      <c r="C624" s="762">
        <f>C623+C622+C621</f>
        <v>232935</v>
      </c>
      <c r="D624" s="762">
        <f>D623+D622+D621</f>
        <v>250480</v>
      </c>
      <c r="E624" s="763">
        <f t="shared" si="29"/>
        <v>17545</v>
      </c>
    </row>
    <row r="625" spans="1:5" x14ac:dyDescent="0.2">
      <c r="A625" s="759" t="s">
        <v>84</v>
      </c>
      <c r="B625" s="760">
        <v>0</v>
      </c>
      <c r="C625" s="760">
        <v>0</v>
      </c>
      <c r="D625" s="760">
        <v>500</v>
      </c>
      <c r="E625" s="761">
        <f t="shared" si="29"/>
        <v>500</v>
      </c>
    </row>
    <row r="626" spans="1:5" x14ac:dyDescent="0.2">
      <c r="A626" s="759" t="s">
        <v>85</v>
      </c>
      <c r="B626" s="760">
        <v>96</v>
      </c>
      <c r="C626" s="760">
        <v>96</v>
      </c>
      <c r="D626" s="760">
        <v>150</v>
      </c>
      <c r="E626" s="761">
        <f t="shared" si="29"/>
        <v>54</v>
      </c>
    </row>
    <row r="627" spans="1:5" x14ac:dyDescent="0.2">
      <c r="A627" s="759" t="s">
        <v>624</v>
      </c>
      <c r="B627" s="760">
        <v>2158</v>
      </c>
      <c r="C627" s="760">
        <v>2257</v>
      </c>
      <c r="D627" s="760">
        <v>2600</v>
      </c>
      <c r="E627" s="761">
        <f t="shared" si="29"/>
        <v>343</v>
      </c>
    </row>
    <row r="628" spans="1:5" s="249" customFormat="1" ht="15" x14ac:dyDescent="0.25">
      <c r="A628" s="750" t="s">
        <v>625</v>
      </c>
      <c r="B628" s="762">
        <f>B627+B626+B625</f>
        <v>2254</v>
      </c>
      <c r="C628" s="762">
        <f>C627+C626+C625</f>
        <v>2353</v>
      </c>
      <c r="D628" s="762">
        <f>D627+D626+D625</f>
        <v>3250</v>
      </c>
      <c r="E628" s="763">
        <f t="shared" si="29"/>
        <v>897</v>
      </c>
    </row>
    <row r="629" spans="1:5" x14ac:dyDescent="0.2">
      <c r="A629" s="759" t="s">
        <v>87</v>
      </c>
      <c r="B629" s="760">
        <v>0</v>
      </c>
      <c r="C629" s="760">
        <v>0</v>
      </c>
      <c r="D629" s="760">
        <v>0</v>
      </c>
      <c r="E629" s="761">
        <f t="shared" si="29"/>
        <v>0</v>
      </c>
    </row>
    <row r="630" spans="1:5" x14ac:dyDescent="0.2">
      <c r="A630" s="759" t="s">
        <v>95</v>
      </c>
      <c r="B630" s="760">
        <v>0</v>
      </c>
      <c r="C630" s="760">
        <v>0</v>
      </c>
      <c r="D630" s="760">
        <v>0</v>
      </c>
      <c r="E630" s="761">
        <f t="shared" si="29"/>
        <v>0</v>
      </c>
    </row>
    <row r="631" spans="1:5" x14ac:dyDescent="0.2">
      <c r="A631" s="759" t="s">
        <v>101</v>
      </c>
      <c r="B631" s="760">
        <v>0</v>
      </c>
      <c r="C631" s="760">
        <v>0</v>
      </c>
      <c r="D631" s="760">
        <v>0</v>
      </c>
      <c r="E631" s="761">
        <f t="shared" si="29"/>
        <v>0</v>
      </c>
    </row>
    <row r="632" spans="1:5" x14ac:dyDescent="0.2">
      <c r="A632" s="759" t="s">
        <v>73</v>
      </c>
      <c r="B632" s="760">
        <v>0</v>
      </c>
      <c r="C632" s="760">
        <v>0</v>
      </c>
      <c r="D632" s="760">
        <v>0</v>
      </c>
      <c r="E632" s="761">
        <f t="shared" si="29"/>
        <v>0</v>
      </c>
    </row>
    <row r="633" spans="1:5" s="249" customFormat="1" ht="15" x14ac:dyDescent="0.25">
      <c r="A633" s="750" t="s">
        <v>190</v>
      </c>
      <c r="B633" s="762">
        <f>B632+B631+B630+B629</f>
        <v>0</v>
      </c>
      <c r="C633" s="762">
        <f>C632+C631+C630+C629</f>
        <v>0</v>
      </c>
      <c r="D633" s="762">
        <f>D632+D631+D630+D629</f>
        <v>0</v>
      </c>
      <c r="E633" s="763">
        <f t="shared" si="29"/>
        <v>0</v>
      </c>
    </row>
    <row r="634" spans="1:5" x14ac:dyDescent="0.2">
      <c r="A634" s="759" t="s">
        <v>626</v>
      </c>
      <c r="B634" s="760">
        <v>967.66999999999985</v>
      </c>
      <c r="C634" s="760">
        <v>2872</v>
      </c>
      <c r="D634" s="760">
        <v>1800</v>
      </c>
      <c r="E634" s="761">
        <f t="shared" si="29"/>
        <v>-1072</v>
      </c>
    </row>
    <row r="635" spans="1:5" x14ac:dyDescent="0.2">
      <c r="A635" s="759" t="s">
        <v>97</v>
      </c>
      <c r="B635" s="760">
        <v>0</v>
      </c>
      <c r="C635" s="760">
        <v>0</v>
      </c>
      <c r="D635" s="760">
        <v>0</v>
      </c>
      <c r="E635" s="761">
        <f t="shared" si="29"/>
        <v>0</v>
      </c>
    </row>
    <row r="636" spans="1:5" x14ac:dyDescent="0.2">
      <c r="A636" s="759" t="s">
        <v>99</v>
      </c>
      <c r="B636" s="760">
        <v>0</v>
      </c>
      <c r="C636" s="760">
        <v>0</v>
      </c>
      <c r="D636" s="760">
        <v>0</v>
      </c>
      <c r="E636" s="761">
        <f t="shared" si="29"/>
        <v>0</v>
      </c>
    </row>
    <row r="637" spans="1:5" s="249" customFormat="1" ht="15" x14ac:dyDescent="0.25">
      <c r="A637" s="750" t="s">
        <v>194</v>
      </c>
      <c r="B637" s="762">
        <f>B636+B635+B634</f>
        <v>967.66999999999985</v>
      </c>
      <c r="C637" s="762">
        <f>C636+C635+C634</f>
        <v>2872</v>
      </c>
      <c r="D637" s="762">
        <f>D636+D635+D634</f>
        <v>1800</v>
      </c>
      <c r="E637" s="763">
        <f t="shared" si="29"/>
        <v>-1072</v>
      </c>
    </row>
    <row r="638" spans="1:5" s="249" customFormat="1" ht="15" x14ac:dyDescent="0.25">
      <c r="A638" s="764" t="s">
        <v>949</v>
      </c>
      <c r="B638" s="765">
        <f>B637+B633+B628+B624</f>
        <v>236154.67</v>
      </c>
      <c r="C638" s="765">
        <f>C637+C633+C628+C624</f>
        <v>238160</v>
      </c>
      <c r="D638" s="765">
        <f>D637+D633+D628+D624</f>
        <v>255530</v>
      </c>
      <c r="E638" s="766">
        <f t="shared" si="29"/>
        <v>17370</v>
      </c>
    </row>
    <row r="639" spans="1:5" ht="15" x14ac:dyDescent="0.25">
      <c r="A639" s="750" t="s">
        <v>1110</v>
      </c>
      <c r="B639" s="748" t="s">
        <v>620</v>
      </c>
      <c r="C639" s="748" t="s">
        <v>203</v>
      </c>
      <c r="D639" s="748" t="s">
        <v>203</v>
      </c>
      <c r="E639" s="749" t="s">
        <v>621</v>
      </c>
    </row>
    <row r="640" spans="1:5" ht="15" x14ac:dyDescent="0.25">
      <c r="A640" s="750" t="s">
        <v>866</v>
      </c>
      <c r="B640" s="748" t="s">
        <v>529</v>
      </c>
      <c r="C640" s="748" t="s">
        <v>529</v>
      </c>
      <c r="D640" s="748" t="s">
        <v>562</v>
      </c>
      <c r="E640" s="749" t="s">
        <v>529</v>
      </c>
    </row>
    <row r="641" spans="1:5" ht="15" x14ac:dyDescent="0.25">
      <c r="A641" s="767"/>
      <c r="B641" s="768"/>
      <c r="C641" s="754"/>
      <c r="D641" s="754"/>
      <c r="E641" s="752"/>
    </row>
    <row r="642" spans="1:5" x14ac:dyDescent="0.2">
      <c r="A642" s="759" t="s">
        <v>622</v>
      </c>
      <c r="B642" s="760">
        <v>437282.43</v>
      </c>
      <c r="C642" s="760">
        <v>437283</v>
      </c>
      <c r="D642" s="760">
        <v>345893</v>
      </c>
      <c r="E642" s="761">
        <f t="shared" ref="E642:E659" si="30">D642-C642</f>
        <v>-91390</v>
      </c>
    </row>
    <row r="643" spans="1:5" x14ac:dyDescent="0.2">
      <c r="A643" s="759" t="s">
        <v>82</v>
      </c>
      <c r="B643" s="760">
        <v>0</v>
      </c>
      <c r="C643" s="760">
        <v>0</v>
      </c>
      <c r="D643" s="760">
        <v>0</v>
      </c>
      <c r="E643" s="761">
        <f t="shared" si="30"/>
        <v>0</v>
      </c>
    </row>
    <row r="644" spans="1:5" x14ac:dyDescent="0.2">
      <c r="A644" s="759" t="s">
        <v>623</v>
      </c>
      <c r="B644" s="760">
        <v>132064.66999999998</v>
      </c>
      <c r="C644" s="760">
        <v>132066</v>
      </c>
      <c r="D644" s="760">
        <v>118210</v>
      </c>
      <c r="E644" s="761">
        <f t="shared" si="30"/>
        <v>-13856</v>
      </c>
    </row>
    <row r="645" spans="1:5" s="249" customFormat="1" ht="15" x14ac:dyDescent="0.25">
      <c r="A645" s="750" t="s">
        <v>181</v>
      </c>
      <c r="B645" s="762">
        <f>B644+B643+B642</f>
        <v>569347.1</v>
      </c>
      <c r="C645" s="762">
        <f>C644+C643+C642</f>
        <v>569349</v>
      </c>
      <c r="D645" s="762">
        <f>D644+D643+D642</f>
        <v>464103</v>
      </c>
      <c r="E645" s="763">
        <f t="shared" si="30"/>
        <v>-105246</v>
      </c>
    </row>
    <row r="646" spans="1:5" x14ac:dyDescent="0.2">
      <c r="A646" s="759" t="s">
        <v>84</v>
      </c>
      <c r="B646" s="760">
        <v>385.72</v>
      </c>
      <c r="C646" s="760">
        <v>386</v>
      </c>
      <c r="D646" s="760">
        <v>500</v>
      </c>
      <c r="E646" s="761">
        <f t="shared" si="30"/>
        <v>114</v>
      </c>
    </row>
    <row r="647" spans="1:5" x14ac:dyDescent="0.2">
      <c r="A647" s="759" t="s">
        <v>85</v>
      </c>
      <c r="B647" s="760">
        <v>3340.35</v>
      </c>
      <c r="C647" s="760">
        <v>3555</v>
      </c>
      <c r="D647" s="760">
        <v>3100</v>
      </c>
      <c r="E647" s="761">
        <f t="shared" si="30"/>
        <v>-455</v>
      </c>
    </row>
    <row r="648" spans="1:5" x14ac:dyDescent="0.2">
      <c r="A648" s="759" t="s">
        <v>624</v>
      </c>
      <c r="B648" s="760">
        <v>1565.01</v>
      </c>
      <c r="C648" s="760">
        <v>1676</v>
      </c>
      <c r="D648" s="760">
        <v>1800</v>
      </c>
      <c r="E648" s="761">
        <f t="shared" si="30"/>
        <v>124</v>
      </c>
    </row>
    <row r="649" spans="1:5" s="249" customFormat="1" ht="15" x14ac:dyDescent="0.25">
      <c r="A649" s="750" t="s">
        <v>625</v>
      </c>
      <c r="B649" s="762">
        <f>B648+B647+B646</f>
        <v>5291.08</v>
      </c>
      <c r="C649" s="762">
        <f>C648+C647+C646</f>
        <v>5617</v>
      </c>
      <c r="D649" s="762">
        <f>D648+D647+D646</f>
        <v>5400</v>
      </c>
      <c r="E649" s="763">
        <f t="shared" si="30"/>
        <v>-217</v>
      </c>
    </row>
    <row r="650" spans="1:5" x14ac:dyDescent="0.2">
      <c r="A650" s="759" t="s">
        <v>87</v>
      </c>
      <c r="B650" s="760">
        <v>0</v>
      </c>
      <c r="C650" s="760">
        <v>0</v>
      </c>
      <c r="D650" s="760">
        <v>0</v>
      </c>
      <c r="E650" s="761">
        <f t="shared" si="30"/>
        <v>0</v>
      </c>
    </row>
    <row r="651" spans="1:5" x14ac:dyDescent="0.2">
      <c r="A651" s="759" t="s">
        <v>95</v>
      </c>
      <c r="B651" s="760">
        <v>0</v>
      </c>
      <c r="C651" s="760">
        <v>0</v>
      </c>
      <c r="D651" s="760">
        <v>0</v>
      </c>
      <c r="E651" s="761">
        <f t="shared" si="30"/>
        <v>0</v>
      </c>
    </row>
    <row r="652" spans="1:5" x14ac:dyDescent="0.2">
      <c r="A652" s="759" t="s">
        <v>101</v>
      </c>
      <c r="B652" s="760">
        <v>0</v>
      </c>
      <c r="C652" s="760">
        <v>0</v>
      </c>
      <c r="D652" s="760">
        <v>0</v>
      </c>
      <c r="E652" s="761">
        <f t="shared" si="30"/>
        <v>0</v>
      </c>
    </row>
    <row r="653" spans="1:5" x14ac:dyDescent="0.2">
      <c r="A653" s="759" t="s">
        <v>73</v>
      </c>
      <c r="B653" s="760">
        <v>0</v>
      </c>
      <c r="C653" s="760">
        <v>0</v>
      </c>
      <c r="D653" s="760">
        <v>0</v>
      </c>
      <c r="E653" s="761">
        <f t="shared" si="30"/>
        <v>0</v>
      </c>
    </row>
    <row r="654" spans="1:5" s="249" customFormat="1" ht="15" x14ac:dyDescent="0.25">
      <c r="A654" s="750" t="s">
        <v>190</v>
      </c>
      <c r="B654" s="762">
        <f>B653+B652+B651+B650</f>
        <v>0</v>
      </c>
      <c r="C654" s="762">
        <f>C653+C652+C651+C650</f>
        <v>0</v>
      </c>
      <c r="D654" s="762">
        <f>D653+D652+D651+D650</f>
        <v>0</v>
      </c>
      <c r="E654" s="763">
        <f t="shared" si="30"/>
        <v>0</v>
      </c>
    </row>
    <row r="655" spans="1:5" x14ac:dyDescent="0.2">
      <c r="A655" s="759" t="s">
        <v>626</v>
      </c>
      <c r="B655" s="760">
        <v>422.58000000000004</v>
      </c>
      <c r="C655" s="760">
        <v>435</v>
      </c>
      <c r="D655" s="760">
        <v>0</v>
      </c>
      <c r="E655" s="761">
        <f t="shared" si="30"/>
        <v>-435</v>
      </c>
    </row>
    <row r="656" spans="1:5" x14ac:dyDescent="0.2">
      <c r="A656" s="759" t="s">
        <v>97</v>
      </c>
      <c r="B656" s="760">
        <v>0</v>
      </c>
      <c r="C656" s="760">
        <v>0</v>
      </c>
      <c r="D656" s="760">
        <v>0</v>
      </c>
      <c r="E656" s="761">
        <f t="shared" si="30"/>
        <v>0</v>
      </c>
    </row>
    <row r="657" spans="1:5" x14ac:dyDescent="0.2">
      <c r="A657" s="759" t="s">
        <v>99</v>
      </c>
      <c r="B657" s="760">
        <v>0</v>
      </c>
      <c r="C657" s="760">
        <v>0</v>
      </c>
      <c r="D657" s="760">
        <v>0</v>
      </c>
      <c r="E657" s="761">
        <f t="shared" si="30"/>
        <v>0</v>
      </c>
    </row>
    <row r="658" spans="1:5" s="249" customFormat="1" ht="15" x14ac:dyDescent="0.25">
      <c r="A658" s="750" t="s">
        <v>194</v>
      </c>
      <c r="B658" s="762">
        <f>B657+B656+B655</f>
        <v>422.58000000000004</v>
      </c>
      <c r="C658" s="762">
        <f>C657+C656+C655</f>
        <v>435</v>
      </c>
      <c r="D658" s="762">
        <f>D657+D656+D655</f>
        <v>0</v>
      </c>
      <c r="E658" s="763">
        <f t="shared" si="30"/>
        <v>-435</v>
      </c>
    </row>
    <row r="659" spans="1:5" s="249" customFormat="1" ht="15" x14ac:dyDescent="0.25">
      <c r="A659" s="764" t="s">
        <v>949</v>
      </c>
      <c r="B659" s="765">
        <f>B658+B654+B649+B645</f>
        <v>575060.76</v>
      </c>
      <c r="C659" s="765">
        <f>C658+C654+C649+C645</f>
        <v>575401</v>
      </c>
      <c r="D659" s="765">
        <f>D658+D654+D649+D645</f>
        <v>469503</v>
      </c>
      <c r="E659" s="766">
        <f t="shared" si="30"/>
        <v>-105898</v>
      </c>
    </row>
    <row r="660" spans="1:5" ht="15" x14ac:dyDescent="0.25">
      <c r="A660" s="750" t="s">
        <v>1111</v>
      </c>
      <c r="B660" s="748" t="s">
        <v>620</v>
      </c>
      <c r="C660" s="748" t="s">
        <v>203</v>
      </c>
      <c r="D660" s="748" t="s">
        <v>203</v>
      </c>
      <c r="E660" s="749" t="s">
        <v>621</v>
      </c>
    </row>
    <row r="661" spans="1:5" ht="15" x14ac:dyDescent="0.25">
      <c r="A661" s="750" t="s">
        <v>867</v>
      </c>
      <c r="B661" s="748" t="s">
        <v>529</v>
      </c>
      <c r="C661" s="748" t="s">
        <v>529</v>
      </c>
      <c r="D661" s="748" t="s">
        <v>562</v>
      </c>
      <c r="E661" s="749" t="s">
        <v>529</v>
      </c>
    </row>
    <row r="662" spans="1:5" ht="15" x14ac:dyDescent="0.25">
      <c r="A662" s="767"/>
      <c r="B662" s="768"/>
      <c r="C662" s="754"/>
      <c r="D662" s="754"/>
      <c r="E662" s="752"/>
    </row>
    <row r="663" spans="1:5" x14ac:dyDescent="0.2">
      <c r="A663" s="759" t="s">
        <v>622</v>
      </c>
      <c r="B663" s="760">
        <v>186956.41</v>
      </c>
      <c r="C663" s="760">
        <v>190964</v>
      </c>
      <c r="D663" s="760">
        <v>190964</v>
      </c>
      <c r="E663" s="761">
        <f t="shared" ref="E663:E680" si="31">D663-C663</f>
        <v>0</v>
      </c>
    </row>
    <row r="664" spans="1:5" x14ac:dyDescent="0.2">
      <c r="A664" s="759" t="s">
        <v>82</v>
      </c>
      <c r="B664" s="760">
        <v>0</v>
      </c>
      <c r="C664" s="760">
        <v>0</v>
      </c>
      <c r="D664" s="760">
        <v>0</v>
      </c>
      <c r="E664" s="761">
        <f t="shared" si="31"/>
        <v>0</v>
      </c>
    </row>
    <row r="665" spans="1:5" x14ac:dyDescent="0.2">
      <c r="A665" s="759" t="s">
        <v>623</v>
      </c>
      <c r="B665" s="760">
        <v>55867.19</v>
      </c>
      <c r="C665" s="760">
        <v>56052</v>
      </c>
      <c r="D665" s="760">
        <v>66509</v>
      </c>
      <c r="E665" s="761">
        <f t="shared" si="31"/>
        <v>10457</v>
      </c>
    </row>
    <row r="666" spans="1:5" s="249" customFormat="1" ht="15" x14ac:dyDescent="0.25">
      <c r="A666" s="750" t="s">
        <v>181</v>
      </c>
      <c r="B666" s="762">
        <f>B665+B664+B663</f>
        <v>242823.6</v>
      </c>
      <c r="C666" s="762">
        <f>C665+C664+C663</f>
        <v>247016</v>
      </c>
      <c r="D666" s="762">
        <f>D665+D664+D663</f>
        <v>257473</v>
      </c>
      <c r="E666" s="763">
        <f t="shared" si="31"/>
        <v>10457</v>
      </c>
    </row>
    <row r="667" spans="1:5" x14ac:dyDescent="0.2">
      <c r="A667" s="759" t="s">
        <v>84</v>
      </c>
      <c r="B667" s="760">
        <v>437.4</v>
      </c>
      <c r="C667" s="760">
        <v>438</v>
      </c>
      <c r="D667" s="760">
        <v>700</v>
      </c>
      <c r="E667" s="761">
        <f t="shared" si="31"/>
        <v>262</v>
      </c>
    </row>
    <row r="668" spans="1:5" x14ac:dyDescent="0.2">
      <c r="A668" s="759" t="s">
        <v>85</v>
      </c>
      <c r="B668" s="760">
        <v>14407.119999999999</v>
      </c>
      <c r="C668" s="760">
        <v>14409</v>
      </c>
      <c r="D668" s="760">
        <v>14500</v>
      </c>
      <c r="E668" s="761">
        <f t="shared" si="31"/>
        <v>91</v>
      </c>
    </row>
    <row r="669" spans="1:5" x14ac:dyDescent="0.2">
      <c r="A669" s="759" t="s">
        <v>624</v>
      </c>
      <c r="B669" s="760">
        <v>3557.5</v>
      </c>
      <c r="C669" s="760">
        <v>3939</v>
      </c>
      <c r="D669" s="760">
        <v>3700</v>
      </c>
      <c r="E669" s="761">
        <f t="shared" si="31"/>
        <v>-239</v>
      </c>
    </row>
    <row r="670" spans="1:5" s="249" customFormat="1" ht="15" x14ac:dyDescent="0.25">
      <c r="A670" s="750" t="s">
        <v>625</v>
      </c>
      <c r="B670" s="762">
        <f>B669+B668+B667</f>
        <v>18402.02</v>
      </c>
      <c r="C670" s="762">
        <f>C669+C668+C667</f>
        <v>18786</v>
      </c>
      <c r="D670" s="762">
        <f>D669+D668+D667</f>
        <v>18900</v>
      </c>
      <c r="E670" s="763">
        <f t="shared" si="31"/>
        <v>114</v>
      </c>
    </row>
    <row r="671" spans="1:5" x14ac:dyDescent="0.2">
      <c r="A671" s="759" t="s">
        <v>87</v>
      </c>
      <c r="B671" s="760">
        <v>0</v>
      </c>
      <c r="C671" s="760">
        <v>0</v>
      </c>
      <c r="D671" s="760">
        <v>0</v>
      </c>
      <c r="E671" s="761">
        <f t="shared" si="31"/>
        <v>0</v>
      </c>
    </row>
    <row r="672" spans="1:5" x14ac:dyDescent="0.2">
      <c r="A672" s="759" t="s">
        <v>95</v>
      </c>
      <c r="B672" s="760">
        <v>0</v>
      </c>
      <c r="C672" s="760">
        <v>0</v>
      </c>
      <c r="D672" s="760">
        <v>0</v>
      </c>
      <c r="E672" s="761">
        <f t="shared" si="31"/>
        <v>0</v>
      </c>
    </row>
    <row r="673" spans="1:5" x14ac:dyDescent="0.2">
      <c r="A673" s="759" t="s">
        <v>101</v>
      </c>
      <c r="B673" s="760">
        <v>0</v>
      </c>
      <c r="C673" s="760">
        <v>0</v>
      </c>
      <c r="D673" s="760">
        <v>0</v>
      </c>
      <c r="E673" s="761">
        <f t="shared" si="31"/>
        <v>0</v>
      </c>
    </row>
    <row r="674" spans="1:5" x14ac:dyDescent="0.2">
      <c r="A674" s="759" t="s">
        <v>73</v>
      </c>
      <c r="B674" s="760">
        <v>0</v>
      </c>
      <c r="C674" s="760">
        <v>0</v>
      </c>
      <c r="D674" s="760">
        <v>0</v>
      </c>
      <c r="E674" s="761">
        <f t="shared" si="31"/>
        <v>0</v>
      </c>
    </row>
    <row r="675" spans="1:5" s="249" customFormat="1" ht="15" x14ac:dyDescent="0.25">
      <c r="A675" s="750" t="s">
        <v>190</v>
      </c>
      <c r="B675" s="762">
        <f>B674+B673+B672+B671</f>
        <v>0</v>
      </c>
      <c r="C675" s="762">
        <f>C674+C673+C672+C671</f>
        <v>0</v>
      </c>
      <c r="D675" s="762">
        <f>D674+D673+D672+D671</f>
        <v>0</v>
      </c>
      <c r="E675" s="763">
        <f t="shared" si="31"/>
        <v>0</v>
      </c>
    </row>
    <row r="676" spans="1:5" x14ac:dyDescent="0.2">
      <c r="A676" s="759" t="s">
        <v>626</v>
      </c>
      <c r="B676" s="760">
        <v>8389.33</v>
      </c>
      <c r="C676" s="760">
        <v>10255</v>
      </c>
      <c r="D676" s="760">
        <v>2000</v>
      </c>
      <c r="E676" s="761">
        <f t="shared" si="31"/>
        <v>-8255</v>
      </c>
    </row>
    <row r="677" spans="1:5" x14ac:dyDescent="0.2">
      <c r="A677" s="759" t="s">
        <v>97</v>
      </c>
      <c r="B677" s="760">
        <v>0</v>
      </c>
      <c r="C677" s="760">
        <v>0</v>
      </c>
      <c r="D677" s="760">
        <v>0</v>
      </c>
      <c r="E677" s="761">
        <f t="shared" si="31"/>
        <v>0</v>
      </c>
    </row>
    <row r="678" spans="1:5" x14ac:dyDescent="0.2">
      <c r="A678" s="759" t="s">
        <v>99</v>
      </c>
      <c r="B678" s="760">
        <v>0</v>
      </c>
      <c r="C678" s="760">
        <v>0</v>
      </c>
      <c r="D678" s="760">
        <v>0</v>
      </c>
      <c r="E678" s="761">
        <f t="shared" si="31"/>
        <v>0</v>
      </c>
    </row>
    <row r="679" spans="1:5" s="249" customFormat="1" ht="15" x14ac:dyDescent="0.25">
      <c r="A679" s="750" t="s">
        <v>194</v>
      </c>
      <c r="B679" s="762">
        <f>B678+B677+B676</f>
        <v>8389.33</v>
      </c>
      <c r="C679" s="762">
        <f>C678+C677+C676</f>
        <v>10255</v>
      </c>
      <c r="D679" s="762">
        <f>D678+D677+D676</f>
        <v>2000</v>
      </c>
      <c r="E679" s="763">
        <f t="shared" si="31"/>
        <v>-8255</v>
      </c>
    </row>
    <row r="680" spans="1:5" s="249" customFormat="1" ht="15" x14ac:dyDescent="0.25">
      <c r="A680" s="764" t="s">
        <v>949</v>
      </c>
      <c r="B680" s="765">
        <f>B679+B675+B670+B666</f>
        <v>269614.95</v>
      </c>
      <c r="C680" s="765">
        <f>C679+C675+C670+C666</f>
        <v>276057</v>
      </c>
      <c r="D680" s="765">
        <f>D679+D675+D670+D666</f>
        <v>278373</v>
      </c>
      <c r="E680" s="766">
        <f t="shared" si="31"/>
        <v>2316</v>
      </c>
    </row>
    <row r="681" spans="1:5" ht="15" x14ac:dyDescent="0.25">
      <c r="A681" s="750" t="s">
        <v>1112</v>
      </c>
      <c r="B681" s="748" t="s">
        <v>620</v>
      </c>
      <c r="C681" s="748" t="s">
        <v>203</v>
      </c>
      <c r="D681" s="748" t="s">
        <v>203</v>
      </c>
      <c r="E681" s="749" t="s">
        <v>621</v>
      </c>
    </row>
    <row r="682" spans="1:5" ht="15" x14ac:dyDescent="0.25">
      <c r="A682" s="750" t="s">
        <v>868</v>
      </c>
      <c r="B682" s="748" t="s">
        <v>529</v>
      </c>
      <c r="C682" s="748" t="s">
        <v>529</v>
      </c>
      <c r="D682" s="748" t="s">
        <v>562</v>
      </c>
      <c r="E682" s="749" t="s">
        <v>529</v>
      </c>
    </row>
    <row r="683" spans="1:5" ht="15" x14ac:dyDescent="0.25">
      <c r="A683" s="767"/>
      <c r="B683" s="768"/>
      <c r="C683" s="754"/>
      <c r="D683" s="754"/>
      <c r="E683" s="752"/>
    </row>
    <row r="684" spans="1:5" x14ac:dyDescent="0.2">
      <c r="A684" s="759" t="s">
        <v>622</v>
      </c>
      <c r="B684" s="760">
        <v>180911.97</v>
      </c>
      <c r="C684" s="760">
        <v>180912</v>
      </c>
      <c r="D684" s="760">
        <v>176833</v>
      </c>
      <c r="E684" s="761">
        <f t="shared" ref="E684:E701" si="32">D684-C684</f>
        <v>-4079</v>
      </c>
    </row>
    <row r="685" spans="1:5" x14ac:dyDescent="0.2">
      <c r="A685" s="759" t="s">
        <v>82</v>
      </c>
      <c r="B685" s="760">
        <v>0</v>
      </c>
      <c r="C685" s="760">
        <v>0</v>
      </c>
      <c r="D685" s="760">
        <v>0</v>
      </c>
      <c r="E685" s="761">
        <f t="shared" si="32"/>
        <v>0</v>
      </c>
    </row>
    <row r="686" spans="1:5" x14ac:dyDescent="0.2">
      <c r="A686" s="759" t="s">
        <v>623</v>
      </c>
      <c r="B686" s="760">
        <v>68183.73</v>
      </c>
      <c r="C686" s="760">
        <v>68184</v>
      </c>
      <c r="D686" s="760">
        <v>60470</v>
      </c>
      <c r="E686" s="761">
        <f t="shared" si="32"/>
        <v>-7714</v>
      </c>
    </row>
    <row r="687" spans="1:5" s="249" customFormat="1" ht="15" x14ac:dyDescent="0.25">
      <c r="A687" s="750" t="s">
        <v>181</v>
      </c>
      <c r="B687" s="762">
        <f>B686+B685+B684</f>
        <v>249095.7</v>
      </c>
      <c r="C687" s="762">
        <f>C686+C685+C684</f>
        <v>249096</v>
      </c>
      <c r="D687" s="762">
        <f>D686+D685+D684</f>
        <v>237303</v>
      </c>
      <c r="E687" s="763">
        <f t="shared" si="32"/>
        <v>-11793</v>
      </c>
    </row>
    <row r="688" spans="1:5" x14ac:dyDescent="0.2">
      <c r="A688" s="759" t="s">
        <v>84</v>
      </c>
      <c r="B688" s="760">
        <v>609.58000000000004</v>
      </c>
      <c r="C688" s="760">
        <v>1120</v>
      </c>
      <c r="D688" s="760">
        <v>1000</v>
      </c>
      <c r="E688" s="761">
        <f t="shared" si="32"/>
        <v>-120</v>
      </c>
    </row>
    <row r="689" spans="1:5" x14ac:dyDescent="0.2">
      <c r="A689" s="759" t="s">
        <v>85</v>
      </c>
      <c r="B689" s="760">
        <v>5428.25</v>
      </c>
      <c r="C689" s="760">
        <v>5429</v>
      </c>
      <c r="D689" s="760">
        <v>6000</v>
      </c>
      <c r="E689" s="761">
        <f t="shared" si="32"/>
        <v>571</v>
      </c>
    </row>
    <row r="690" spans="1:5" x14ac:dyDescent="0.2">
      <c r="A690" s="759" t="s">
        <v>624</v>
      </c>
      <c r="B690" s="760">
        <v>3284.85</v>
      </c>
      <c r="C690" s="760">
        <v>3647</v>
      </c>
      <c r="D690" s="760">
        <v>1000</v>
      </c>
      <c r="E690" s="761">
        <f t="shared" si="32"/>
        <v>-2647</v>
      </c>
    </row>
    <row r="691" spans="1:5" s="249" customFormat="1" ht="15" x14ac:dyDescent="0.25">
      <c r="A691" s="750" t="s">
        <v>625</v>
      </c>
      <c r="B691" s="762">
        <f>B690+B689+B688</f>
        <v>9322.68</v>
      </c>
      <c r="C691" s="762">
        <f>C690+C689+C688</f>
        <v>10196</v>
      </c>
      <c r="D691" s="762">
        <f>D690+D689+D688</f>
        <v>8000</v>
      </c>
      <c r="E691" s="763">
        <f t="shared" si="32"/>
        <v>-2196</v>
      </c>
    </row>
    <row r="692" spans="1:5" x14ac:dyDescent="0.2">
      <c r="A692" s="759" t="s">
        <v>87</v>
      </c>
      <c r="B692" s="760">
        <v>0</v>
      </c>
      <c r="C692" s="760">
        <v>0</v>
      </c>
      <c r="D692" s="760">
        <v>0</v>
      </c>
      <c r="E692" s="761">
        <f t="shared" si="32"/>
        <v>0</v>
      </c>
    </row>
    <row r="693" spans="1:5" x14ac:dyDescent="0.2">
      <c r="A693" s="759" t="s">
        <v>95</v>
      </c>
      <c r="B693" s="760">
        <v>0</v>
      </c>
      <c r="C693" s="760">
        <v>0</v>
      </c>
      <c r="D693" s="760">
        <v>0</v>
      </c>
      <c r="E693" s="761">
        <f t="shared" si="32"/>
        <v>0</v>
      </c>
    </row>
    <row r="694" spans="1:5" x14ac:dyDescent="0.2">
      <c r="A694" s="759" t="s">
        <v>101</v>
      </c>
      <c r="B694" s="760">
        <v>0</v>
      </c>
      <c r="C694" s="760">
        <v>0</v>
      </c>
      <c r="D694" s="760">
        <v>0</v>
      </c>
      <c r="E694" s="761">
        <f t="shared" si="32"/>
        <v>0</v>
      </c>
    </row>
    <row r="695" spans="1:5" x14ac:dyDescent="0.2">
      <c r="A695" s="759" t="s">
        <v>73</v>
      </c>
      <c r="B695" s="760">
        <v>0</v>
      </c>
      <c r="C695" s="760">
        <v>0</v>
      </c>
      <c r="D695" s="760">
        <v>0</v>
      </c>
      <c r="E695" s="761">
        <f t="shared" si="32"/>
        <v>0</v>
      </c>
    </row>
    <row r="696" spans="1:5" s="249" customFormat="1" ht="15" x14ac:dyDescent="0.25">
      <c r="A696" s="750" t="s">
        <v>190</v>
      </c>
      <c r="B696" s="762">
        <f>B695+B694+B693+B692</f>
        <v>0</v>
      </c>
      <c r="C696" s="762">
        <f>C695+C694+C693+C692</f>
        <v>0</v>
      </c>
      <c r="D696" s="762">
        <f>D695+D694+D693+D692</f>
        <v>0</v>
      </c>
      <c r="E696" s="763">
        <f t="shared" si="32"/>
        <v>0</v>
      </c>
    </row>
    <row r="697" spans="1:5" x14ac:dyDescent="0.2">
      <c r="A697" s="759" t="s">
        <v>626</v>
      </c>
      <c r="B697" s="760">
        <v>3361.19</v>
      </c>
      <c r="C697" s="760">
        <v>3943</v>
      </c>
      <c r="D697" s="760">
        <v>2000</v>
      </c>
      <c r="E697" s="761">
        <f t="shared" si="32"/>
        <v>-1943</v>
      </c>
    </row>
    <row r="698" spans="1:5" x14ac:dyDescent="0.2">
      <c r="A698" s="759" t="s">
        <v>97</v>
      </c>
      <c r="B698" s="760">
        <v>0</v>
      </c>
      <c r="C698" s="760">
        <v>0</v>
      </c>
      <c r="D698" s="760">
        <v>0</v>
      </c>
      <c r="E698" s="761">
        <f t="shared" si="32"/>
        <v>0</v>
      </c>
    </row>
    <row r="699" spans="1:5" x14ac:dyDescent="0.2">
      <c r="A699" s="759" t="s">
        <v>99</v>
      </c>
      <c r="B699" s="760">
        <v>0</v>
      </c>
      <c r="C699" s="760">
        <v>0</v>
      </c>
      <c r="D699" s="760">
        <v>0</v>
      </c>
      <c r="E699" s="761">
        <f t="shared" si="32"/>
        <v>0</v>
      </c>
    </row>
    <row r="700" spans="1:5" s="249" customFormat="1" ht="15" x14ac:dyDescent="0.25">
      <c r="A700" s="750" t="s">
        <v>194</v>
      </c>
      <c r="B700" s="762">
        <f>B699+B698+B697</f>
        <v>3361.19</v>
      </c>
      <c r="C700" s="762">
        <f>C699+C698+C697</f>
        <v>3943</v>
      </c>
      <c r="D700" s="762">
        <f>D699+D698+D697</f>
        <v>2000</v>
      </c>
      <c r="E700" s="763">
        <f t="shared" si="32"/>
        <v>-1943</v>
      </c>
    </row>
    <row r="701" spans="1:5" s="249" customFormat="1" ht="15" x14ac:dyDescent="0.25">
      <c r="A701" s="764" t="s">
        <v>949</v>
      </c>
      <c r="B701" s="765">
        <f>B700+B696+B691+B687</f>
        <v>261779.57</v>
      </c>
      <c r="C701" s="765">
        <f>C700+C696+C691+C687</f>
        <v>263235</v>
      </c>
      <c r="D701" s="765">
        <f>D700+D696+D691+D687</f>
        <v>247303</v>
      </c>
      <c r="E701" s="766">
        <f t="shared" si="32"/>
        <v>-15932</v>
      </c>
    </row>
    <row r="702" spans="1:5" ht="15" x14ac:dyDescent="0.25">
      <c r="A702" s="750" t="s">
        <v>1113</v>
      </c>
      <c r="B702" s="748" t="s">
        <v>620</v>
      </c>
      <c r="C702" s="748" t="s">
        <v>203</v>
      </c>
      <c r="D702" s="748" t="s">
        <v>203</v>
      </c>
      <c r="E702" s="749" t="s">
        <v>621</v>
      </c>
    </row>
    <row r="703" spans="1:5" ht="15" x14ac:dyDescent="0.25">
      <c r="A703" s="750" t="s">
        <v>869</v>
      </c>
      <c r="B703" s="748" t="s">
        <v>529</v>
      </c>
      <c r="C703" s="748" t="s">
        <v>529</v>
      </c>
      <c r="D703" s="748" t="s">
        <v>562</v>
      </c>
      <c r="E703" s="749" t="s">
        <v>529</v>
      </c>
    </row>
    <row r="704" spans="1:5" ht="15" x14ac:dyDescent="0.25">
      <c r="A704" s="767"/>
      <c r="B704" s="768"/>
      <c r="C704" s="754"/>
      <c r="D704" s="754"/>
      <c r="E704" s="752"/>
    </row>
    <row r="705" spans="1:5" x14ac:dyDescent="0.2">
      <c r="A705" s="759" t="s">
        <v>622</v>
      </c>
      <c r="B705" s="760">
        <v>31999.99</v>
      </c>
      <c r="C705" s="760">
        <v>32000</v>
      </c>
      <c r="D705" s="760">
        <v>0</v>
      </c>
      <c r="E705" s="761">
        <f t="shared" ref="E705:E722" si="33">D705-C705</f>
        <v>-32000</v>
      </c>
    </row>
    <row r="706" spans="1:5" x14ac:dyDescent="0.2">
      <c r="A706" s="759" t="s">
        <v>82</v>
      </c>
      <c r="B706" s="760">
        <v>0</v>
      </c>
      <c r="C706" s="760">
        <v>0</v>
      </c>
      <c r="D706" s="760">
        <v>0</v>
      </c>
      <c r="E706" s="761">
        <f t="shared" si="33"/>
        <v>0</v>
      </c>
    </row>
    <row r="707" spans="1:5" x14ac:dyDescent="0.2">
      <c r="A707" s="759" t="s">
        <v>623</v>
      </c>
      <c r="B707" s="760">
        <v>11880.02</v>
      </c>
      <c r="C707" s="760">
        <v>11881</v>
      </c>
      <c r="D707" s="760">
        <v>0</v>
      </c>
      <c r="E707" s="761">
        <f t="shared" si="33"/>
        <v>-11881</v>
      </c>
    </row>
    <row r="708" spans="1:5" s="249" customFormat="1" ht="15" x14ac:dyDescent="0.25">
      <c r="A708" s="750" t="s">
        <v>181</v>
      </c>
      <c r="B708" s="762">
        <f>B707+B706+B705</f>
        <v>43880.01</v>
      </c>
      <c r="C708" s="762">
        <f>C707+C706+C705</f>
        <v>43881</v>
      </c>
      <c r="D708" s="762">
        <f>D707+D706+D705</f>
        <v>0</v>
      </c>
      <c r="E708" s="763">
        <f t="shared" si="33"/>
        <v>-43881</v>
      </c>
    </row>
    <row r="709" spans="1:5" x14ac:dyDescent="0.2">
      <c r="A709" s="759" t="s">
        <v>84</v>
      </c>
      <c r="B709" s="760">
        <v>0</v>
      </c>
      <c r="C709" s="760">
        <v>0</v>
      </c>
      <c r="D709" s="760">
        <v>0</v>
      </c>
      <c r="E709" s="761">
        <f t="shared" si="33"/>
        <v>0</v>
      </c>
    </row>
    <row r="710" spans="1:5" x14ac:dyDescent="0.2">
      <c r="A710" s="759" t="s">
        <v>85</v>
      </c>
      <c r="B710" s="760">
        <v>0</v>
      </c>
      <c r="C710" s="760">
        <v>139</v>
      </c>
      <c r="D710" s="760">
        <v>0</v>
      </c>
      <c r="E710" s="761">
        <f t="shared" si="33"/>
        <v>-139</v>
      </c>
    </row>
    <row r="711" spans="1:5" x14ac:dyDescent="0.2">
      <c r="A711" s="759" t="s">
        <v>624</v>
      </c>
      <c r="B711" s="760">
        <v>41.02</v>
      </c>
      <c r="C711" s="760">
        <v>42</v>
      </c>
      <c r="D711" s="760">
        <v>0</v>
      </c>
      <c r="E711" s="761">
        <f t="shared" si="33"/>
        <v>-42</v>
      </c>
    </row>
    <row r="712" spans="1:5" s="249" customFormat="1" ht="15" x14ac:dyDescent="0.25">
      <c r="A712" s="750" t="s">
        <v>625</v>
      </c>
      <c r="B712" s="762">
        <f>B711+B710+B709</f>
        <v>41.02</v>
      </c>
      <c r="C712" s="762">
        <f>C711+C710+C709</f>
        <v>181</v>
      </c>
      <c r="D712" s="762">
        <f>D711+D710+D709</f>
        <v>0</v>
      </c>
      <c r="E712" s="763">
        <f t="shared" si="33"/>
        <v>-181</v>
      </c>
    </row>
    <row r="713" spans="1:5" x14ac:dyDescent="0.2">
      <c r="A713" s="759" t="s">
        <v>87</v>
      </c>
      <c r="B713" s="760">
        <v>0</v>
      </c>
      <c r="C713" s="760">
        <v>0</v>
      </c>
      <c r="D713" s="760">
        <v>0</v>
      </c>
      <c r="E713" s="761">
        <f t="shared" si="33"/>
        <v>0</v>
      </c>
    </row>
    <row r="714" spans="1:5" x14ac:dyDescent="0.2">
      <c r="A714" s="759" t="s">
        <v>95</v>
      </c>
      <c r="B714" s="760">
        <v>0</v>
      </c>
      <c r="C714" s="760">
        <v>0</v>
      </c>
      <c r="D714" s="760">
        <v>0</v>
      </c>
      <c r="E714" s="761">
        <f t="shared" si="33"/>
        <v>0</v>
      </c>
    </row>
    <row r="715" spans="1:5" x14ac:dyDescent="0.2">
      <c r="A715" s="759" t="s">
        <v>101</v>
      </c>
      <c r="B715" s="760">
        <v>0</v>
      </c>
      <c r="C715" s="760">
        <v>0</v>
      </c>
      <c r="D715" s="760">
        <v>0</v>
      </c>
      <c r="E715" s="761">
        <f t="shared" si="33"/>
        <v>0</v>
      </c>
    </row>
    <row r="716" spans="1:5" x14ac:dyDescent="0.2">
      <c r="A716" s="759" t="s">
        <v>73</v>
      </c>
      <c r="B716" s="760">
        <v>0</v>
      </c>
      <c r="C716" s="760">
        <v>0</v>
      </c>
      <c r="D716" s="760">
        <v>0</v>
      </c>
      <c r="E716" s="761">
        <f t="shared" si="33"/>
        <v>0</v>
      </c>
    </row>
    <row r="717" spans="1:5" s="249" customFormat="1" ht="15" x14ac:dyDescent="0.25">
      <c r="A717" s="750" t="s">
        <v>190</v>
      </c>
      <c r="B717" s="762">
        <f>B716+B715+B714+B713</f>
        <v>0</v>
      </c>
      <c r="C717" s="762">
        <f>C716+C715+C714+C713</f>
        <v>0</v>
      </c>
      <c r="D717" s="762">
        <f>D716+D715+D714+D713</f>
        <v>0</v>
      </c>
      <c r="E717" s="763">
        <f t="shared" si="33"/>
        <v>0</v>
      </c>
    </row>
    <row r="718" spans="1:5" x14ac:dyDescent="0.2">
      <c r="A718" s="759" t="s">
        <v>626</v>
      </c>
      <c r="B718" s="760">
        <v>0</v>
      </c>
      <c r="C718" s="760">
        <v>0</v>
      </c>
      <c r="D718" s="760">
        <v>0</v>
      </c>
      <c r="E718" s="761">
        <f t="shared" si="33"/>
        <v>0</v>
      </c>
    </row>
    <row r="719" spans="1:5" x14ac:dyDescent="0.2">
      <c r="A719" s="759" t="s">
        <v>97</v>
      </c>
      <c r="B719" s="760">
        <v>0</v>
      </c>
      <c r="C719" s="760">
        <v>0</v>
      </c>
      <c r="D719" s="760">
        <v>0</v>
      </c>
      <c r="E719" s="761">
        <f t="shared" si="33"/>
        <v>0</v>
      </c>
    </row>
    <row r="720" spans="1:5" x14ac:dyDescent="0.2">
      <c r="A720" s="759" t="s">
        <v>99</v>
      </c>
      <c r="B720" s="760">
        <v>0</v>
      </c>
      <c r="C720" s="760">
        <v>0</v>
      </c>
      <c r="D720" s="760">
        <v>0</v>
      </c>
      <c r="E720" s="761">
        <f t="shared" si="33"/>
        <v>0</v>
      </c>
    </row>
    <row r="721" spans="1:5" s="249" customFormat="1" ht="15" x14ac:dyDescent="0.25">
      <c r="A721" s="750" t="s">
        <v>194</v>
      </c>
      <c r="B721" s="762">
        <f>B720+B719+B718</f>
        <v>0</v>
      </c>
      <c r="C721" s="762">
        <f>C720+C719+C718</f>
        <v>0</v>
      </c>
      <c r="D721" s="762">
        <f>D720+D719+D718</f>
        <v>0</v>
      </c>
      <c r="E721" s="763">
        <f t="shared" si="33"/>
        <v>0</v>
      </c>
    </row>
    <row r="722" spans="1:5" s="249" customFormat="1" ht="15" x14ac:dyDescent="0.25">
      <c r="A722" s="764" t="s">
        <v>949</v>
      </c>
      <c r="B722" s="765">
        <f>B721+B717+B712+B708</f>
        <v>43921.03</v>
      </c>
      <c r="C722" s="765">
        <f>C721+C717+C712+C708</f>
        <v>44062</v>
      </c>
      <c r="D722" s="765">
        <f>D721+D717+D712+D708</f>
        <v>0</v>
      </c>
      <c r="E722" s="766">
        <f t="shared" si="33"/>
        <v>-44062</v>
      </c>
    </row>
    <row r="723" spans="1:5" ht="15" x14ac:dyDescent="0.25">
      <c r="A723" s="750" t="s">
        <v>1114</v>
      </c>
      <c r="B723" s="748" t="s">
        <v>620</v>
      </c>
      <c r="C723" s="748" t="s">
        <v>203</v>
      </c>
      <c r="D723" s="748" t="s">
        <v>203</v>
      </c>
      <c r="E723" s="749" t="s">
        <v>621</v>
      </c>
    </row>
    <row r="724" spans="1:5" ht="15" x14ac:dyDescent="0.25">
      <c r="A724" s="750" t="s">
        <v>870</v>
      </c>
      <c r="B724" s="748" t="s">
        <v>529</v>
      </c>
      <c r="C724" s="748" t="s">
        <v>529</v>
      </c>
      <c r="D724" s="748" t="s">
        <v>562</v>
      </c>
      <c r="E724" s="749" t="s">
        <v>529</v>
      </c>
    </row>
    <row r="725" spans="1:5" ht="15" x14ac:dyDescent="0.25">
      <c r="A725" s="767"/>
      <c r="B725" s="768"/>
      <c r="C725" s="754"/>
      <c r="D725" s="754"/>
      <c r="E725" s="752"/>
    </row>
    <row r="726" spans="1:5" x14ac:dyDescent="0.2">
      <c r="A726" s="759" t="s">
        <v>622</v>
      </c>
      <c r="B726" s="760">
        <v>178298.18</v>
      </c>
      <c r="C726" s="760">
        <v>178299</v>
      </c>
      <c r="D726" s="760">
        <v>142819</v>
      </c>
      <c r="E726" s="761">
        <f t="shared" ref="E726:E743" si="34">D726-C726</f>
        <v>-35480</v>
      </c>
    </row>
    <row r="727" spans="1:5" x14ac:dyDescent="0.2">
      <c r="A727" s="759" t="s">
        <v>82</v>
      </c>
      <c r="B727" s="760">
        <v>0</v>
      </c>
      <c r="C727" s="760">
        <v>0</v>
      </c>
      <c r="D727" s="760">
        <v>0</v>
      </c>
      <c r="E727" s="761">
        <f t="shared" si="34"/>
        <v>0</v>
      </c>
    </row>
    <row r="728" spans="1:5" x14ac:dyDescent="0.2">
      <c r="A728" s="759" t="s">
        <v>623</v>
      </c>
      <c r="B728" s="760">
        <v>57589.17</v>
      </c>
      <c r="C728" s="760">
        <v>57590</v>
      </c>
      <c r="D728" s="760">
        <v>42033</v>
      </c>
      <c r="E728" s="761">
        <f t="shared" si="34"/>
        <v>-15557</v>
      </c>
    </row>
    <row r="729" spans="1:5" s="249" customFormat="1" ht="15" x14ac:dyDescent="0.25">
      <c r="A729" s="750" t="s">
        <v>181</v>
      </c>
      <c r="B729" s="762">
        <f>B728+B727+B726</f>
        <v>235887.34999999998</v>
      </c>
      <c r="C729" s="762">
        <f>C728+C727+C726</f>
        <v>235889</v>
      </c>
      <c r="D729" s="762">
        <f>D728+D727+D726</f>
        <v>184852</v>
      </c>
      <c r="E729" s="763">
        <f t="shared" si="34"/>
        <v>-51037</v>
      </c>
    </row>
    <row r="730" spans="1:5" x14ac:dyDescent="0.2">
      <c r="A730" s="759" t="s">
        <v>84</v>
      </c>
      <c r="B730" s="760">
        <v>752.7</v>
      </c>
      <c r="C730" s="760">
        <v>753</v>
      </c>
      <c r="D730" s="760">
        <v>1000</v>
      </c>
      <c r="E730" s="761">
        <f t="shared" si="34"/>
        <v>247</v>
      </c>
    </row>
    <row r="731" spans="1:5" x14ac:dyDescent="0.2">
      <c r="A731" s="759" t="s">
        <v>85</v>
      </c>
      <c r="B731" s="760">
        <v>18304.149999999998</v>
      </c>
      <c r="C731" s="760">
        <v>18306</v>
      </c>
      <c r="D731" s="760">
        <v>19000</v>
      </c>
      <c r="E731" s="761">
        <f t="shared" si="34"/>
        <v>694</v>
      </c>
    </row>
    <row r="732" spans="1:5" x14ac:dyDescent="0.2">
      <c r="A732" s="759" t="s">
        <v>624</v>
      </c>
      <c r="B732" s="760">
        <v>53255.22</v>
      </c>
      <c r="C732" s="760">
        <v>53256</v>
      </c>
      <c r="D732" s="760">
        <v>57000</v>
      </c>
      <c r="E732" s="761">
        <f t="shared" si="34"/>
        <v>3744</v>
      </c>
    </row>
    <row r="733" spans="1:5" s="249" customFormat="1" ht="15" x14ac:dyDescent="0.25">
      <c r="A733" s="750" t="s">
        <v>625</v>
      </c>
      <c r="B733" s="762">
        <f>B732+B731+B730</f>
        <v>72312.069999999992</v>
      </c>
      <c r="C733" s="762">
        <f>C732+C731+C730</f>
        <v>72315</v>
      </c>
      <c r="D733" s="762">
        <f>D732+D731+D730</f>
        <v>77000</v>
      </c>
      <c r="E733" s="763">
        <f t="shared" si="34"/>
        <v>4685</v>
      </c>
    </row>
    <row r="734" spans="1:5" x14ac:dyDescent="0.2">
      <c r="A734" s="759" t="s">
        <v>87</v>
      </c>
      <c r="B734" s="760">
        <v>0</v>
      </c>
      <c r="C734" s="760">
        <v>28</v>
      </c>
      <c r="D734" s="760">
        <v>0</v>
      </c>
      <c r="E734" s="761">
        <f t="shared" si="34"/>
        <v>-28</v>
      </c>
    </row>
    <row r="735" spans="1:5" x14ac:dyDescent="0.2">
      <c r="A735" s="759" t="s">
        <v>95</v>
      </c>
      <c r="B735" s="760">
        <v>482.22</v>
      </c>
      <c r="C735" s="760">
        <v>483</v>
      </c>
      <c r="D735" s="760">
        <v>0</v>
      </c>
      <c r="E735" s="761">
        <f t="shared" si="34"/>
        <v>-483</v>
      </c>
    </row>
    <row r="736" spans="1:5" x14ac:dyDescent="0.2">
      <c r="A736" s="759" t="s">
        <v>101</v>
      </c>
      <c r="B736" s="760">
        <v>0</v>
      </c>
      <c r="C736" s="760">
        <v>0</v>
      </c>
      <c r="D736" s="760">
        <v>0</v>
      </c>
      <c r="E736" s="761">
        <f t="shared" si="34"/>
        <v>0</v>
      </c>
    </row>
    <row r="737" spans="1:5" x14ac:dyDescent="0.2">
      <c r="A737" s="759" t="s">
        <v>73</v>
      </c>
      <c r="B737" s="760">
        <v>0</v>
      </c>
      <c r="C737" s="760">
        <v>0</v>
      </c>
      <c r="D737" s="760">
        <v>0</v>
      </c>
      <c r="E737" s="761">
        <f t="shared" si="34"/>
        <v>0</v>
      </c>
    </row>
    <row r="738" spans="1:5" s="249" customFormat="1" ht="15" x14ac:dyDescent="0.25">
      <c r="A738" s="750" t="s">
        <v>190</v>
      </c>
      <c r="B738" s="762">
        <f>B737+B736+B735+B734</f>
        <v>482.22</v>
      </c>
      <c r="C738" s="762">
        <f>C737+C736+C735+C734</f>
        <v>511</v>
      </c>
      <c r="D738" s="762">
        <f>D737+D736+D735+D734</f>
        <v>0</v>
      </c>
      <c r="E738" s="763">
        <f t="shared" si="34"/>
        <v>-511</v>
      </c>
    </row>
    <row r="739" spans="1:5" x14ac:dyDescent="0.2">
      <c r="A739" s="759" t="s">
        <v>626</v>
      </c>
      <c r="B739" s="760">
        <v>0</v>
      </c>
      <c r="C739" s="760">
        <v>644</v>
      </c>
      <c r="D739" s="760">
        <v>2000</v>
      </c>
      <c r="E739" s="761">
        <f t="shared" si="34"/>
        <v>1356</v>
      </c>
    </row>
    <row r="740" spans="1:5" x14ac:dyDescent="0.2">
      <c r="A740" s="759" t="s">
        <v>97</v>
      </c>
      <c r="B740" s="760">
        <v>0</v>
      </c>
      <c r="C740" s="760">
        <v>0</v>
      </c>
      <c r="D740" s="760">
        <v>0</v>
      </c>
      <c r="E740" s="761">
        <f t="shared" si="34"/>
        <v>0</v>
      </c>
    </row>
    <row r="741" spans="1:5" x14ac:dyDescent="0.2">
      <c r="A741" s="759" t="s">
        <v>99</v>
      </c>
      <c r="B741" s="760">
        <v>0</v>
      </c>
      <c r="C741" s="760">
        <v>0</v>
      </c>
      <c r="D741" s="760">
        <v>0</v>
      </c>
      <c r="E741" s="761">
        <f t="shared" si="34"/>
        <v>0</v>
      </c>
    </row>
    <row r="742" spans="1:5" s="249" customFormat="1" ht="15" x14ac:dyDescent="0.25">
      <c r="A742" s="750" t="s">
        <v>194</v>
      </c>
      <c r="B742" s="762">
        <f>B741+B740+B739</f>
        <v>0</v>
      </c>
      <c r="C742" s="762">
        <f>C741+C740+C739</f>
        <v>644</v>
      </c>
      <c r="D742" s="762">
        <f>D741+D740+D739</f>
        <v>2000</v>
      </c>
      <c r="E742" s="763">
        <f t="shared" si="34"/>
        <v>1356</v>
      </c>
    </row>
    <row r="743" spans="1:5" s="249" customFormat="1" ht="15" x14ac:dyDescent="0.25">
      <c r="A743" s="764" t="s">
        <v>949</v>
      </c>
      <c r="B743" s="765">
        <f>B742+B738+B733+B729</f>
        <v>308681.63999999996</v>
      </c>
      <c r="C743" s="765">
        <f>C742+C738+C733+C729</f>
        <v>309359</v>
      </c>
      <c r="D743" s="765">
        <f>D742+D738+D733+D729</f>
        <v>263852</v>
      </c>
      <c r="E743" s="766">
        <f t="shared" si="34"/>
        <v>-45507</v>
      </c>
    </row>
    <row r="744" spans="1:5" ht="15" x14ac:dyDescent="0.25">
      <c r="A744" s="750" t="s">
        <v>1115</v>
      </c>
      <c r="B744" s="748" t="s">
        <v>620</v>
      </c>
      <c r="C744" s="748" t="s">
        <v>203</v>
      </c>
      <c r="D744" s="748" t="s">
        <v>203</v>
      </c>
      <c r="E744" s="749" t="s">
        <v>621</v>
      </c>
    </row>
    <row r="745" spans="1:5" ht="15" x14ac:dyDescent="0.25">
      <c r="A745" s="750" t="s">
        <v>871</v>
      </c>
      <c r="B745" s="748" t="s">
        <v>529</v>
      </c>
      <c r="C745" s="748" t="s">
        <v>529</v>
      </c>
      <c r="D745" s="748" t="s">
        <v>562</v>
      </c>
      <c r="E745" s="749" t="s">
        <v>529</v>
      </c>
    </row>
    <row r="746" spans="1:5" ht="15" x14ac:dyDescent="0.25">
      <c r="A746" s="767"/>
      <c r="B746" s="768"/>
      <c r="C746" s="754"/>
      <c r="D746" s="754"/>
      <c r="E746" s="752"/>
    </row>
    <row r="747" spans="1:5" x14ac:dyDescent="0.2">
      <c r="A747" s="759" t="s">
        <v>622</v>
      </c>
      <c r="B747" s="760">
        <v>126907.62</v>
      </c>
      <c r="C747" s="760">
        <v>126908</v>
      </c>
      <c r="D747" s="760">
        <v>102944</v>
      </c>
      <c r="E747" s="761">
        <f t="shared" ref="E747:E764" si="35">D747-C747</f>
        <v>-23964</v>
      </c>
    </row>
    <row r="748" spans="1:5" x14ac:dyDescent="0.2">
      <c r="A748" s="759" t="s">
        <v>82</v>
      </c>
      <c r="B748" s="760">
        <v>0</v>
      </c>
      <c r="C748" s="760">
        <v>0</v>
      </c>
      <c r="D748" s="760">
        <v>0</v>
      </c>
      <c r="E748" s="761">
        <f t="shared" si="35"/>
        <v>0</v>
      </c>
    </row>
    <row r="749" spans="1:5" x14ac:dyDescent="0.2">
      <c r="A749" s="759" t="s">
        <v>623</v>
      </c>
      <c r="B749" s="760">
        <v>51775.18</v>
      </c>
      <c r="C749" s="760">
        <v>51776</v>
      </c>
      <c r="D749" s="760">
        <v>43760</v>
      </c>
      <c r="E749" s="761">
        <f t="shared" si="35"/>
        <v>-8016</v>
      </c>
    </row>
    <row r="750" spans="1:5" s="249" customFormat="1" ht="15" x14ac:dyDescent="0.25">
      <c r="A750" s="750" t="s">
        <v>181</v>
      </c>
      <c r="B750" s="762">
        <f>B749+B748+B747</f>
        <v>178682.8</v>
      </c>
      <c r="C750" s="762">
        <f>C749+C748+C747</f>
        <v>178684</v>
      </c>
      <c r="D750" s="762">
        <f>D749+D748+D747</f>
        <v>146704</v>
      </c>
      <c r="E750" s="763">
        <f t="shared" si="35"/>
        <v>-31980</v>
      </c>
    </row>
    <row r="751" spans="1:5" x14ac:dyDescent="0.2">
      <c r="A751" s="759" t="s">
        <v>84</v>
      </c>
      <c r="B751" s="760">
        <v>0</v>
      </c>
      <c r="C751" s="760">
        <v>0</v>
      </c>
      <c r="D751" s="760">
        <v>0</v>
      </c>
      <c r="E751" s="761">
        <f t="shared" si="35"/>
        <v>0</v>
      </c>
    </row>
    <row r="752" spans="1:5" x14ac:dyDescent="0.2">
      <c r="A752" s="759" t="s">
        <v>85</v>
      </c>
      <c r="B752" s="760">
        <v>3355.44</v>
      </c>
      <c r="C752" s="760">
        <v>4011</v>
      </c>
      <c r="D752" s="760">
        <v>3700</v>
      </c>
      <c r="E752" s="761">
        <f t="shared" si="35"/>
        <v>-311</v>
      </c>
    </row>
    <row r="753" spans="1:5" x14ac:dyDescent="0.2">
      <c r="A753" s="759" t="s">
        <v>624</v>
      </c>
      <c r="B753" s="760">
        <v>1287.72</v>
      </c>
      <c r="C753" s="760">
        <v>1288</v>
      </c>
      <c r="D753" s="760">
        <v>1200</v>
      </c>
      <c r="E753" s="761">
        <f t="shared" si="35"/>
        <v>-88</v>
      </c>
    </row>
    <row r="754" spans="1:5" s="249" customFormat="1" ht="15" x14ac:dyDescent="0.25">
      <c r="A754" s="750" t="s">
        <v>625</v>
      </c>
      <c r="B754" s="762">
        <f>B753+B752+B751</f>
        <v>4643.16</v>
      </c>
      <c r="C754" s="762">
        <f>C753+C752+C751</f>
        <v>5299</v>
      </c>
      <c r="D754" s="762">
        <f>D753+D752+D751</f>
        <v>4900</v>
      </c>
      <c r="E754" s="763">
        <f t="shared" si="35"/>
        <v>-399</v>
      </c>
    </row>
    <row r="755" spans="1:5" x14ac:dyDescent="0.2">
      <c r="A755" s="759" t="s">
        <v>87</v>
      </c>
      <c r="B755" s="760">
        <v>0</v>
      </c>
      <c r="C755" s="760">
        <v>0</v>
      </c>
      <c r="D755" s="760">
        <v>0</v>
      </c>
      <c r="E755" s="761">
        <f t="shared" si="35"/>
        <v>0</v>
      </c>
    </row>
    <row r="756" spans="1:5" x14ac:dyDescent="0.2">
      <c r="A756" s="759" t="s">
        <v>95</v>
      </c>
      <c r="B756" s="760">
        <v>0</v>
      </c>
      <c r="C756" s="760">
        <v>0</v>
      </c>
      <c r="D756" s="760">
        <v>0</v>
      </c>
      <c r="E756" s="761">
        <f t="shared" si="35"/>
        <v>0</v>
      </c>
    </row>
    <row r="757" spans="1:5" x14ac:dyDescent="0.2">
      <c r="A757" s="759" t="s">
        <v>101</v>
      </c>
      <c r="B757" s="760">
        <v>0</v>
      </c>
      <c r="C757" s="760">
        <v>0</v>
      </c>
      <c r="D757" s="760">
        <v>0</v>
      </c>
      <c r="E757" s="761">
        <f t="shared" si="35"/>
        <v>0</v>
      </c>
    </row>
    <row r="758" spans="1:5" x14ac:dyDescent="0.2">
      <c r="A758" s="759" t="s">
        <v>73</v>
      </c>
      <c r="B758" s="760">
        <v>0</v>
      </c>
      <c r="C758" s="760">
        <v>0</v>
      </c>
      <c r="D758" s="760">
        <v>0</v>
      </c>
      <c r="E758" s="761">
        <f t="shared" si="35"/>
        <v>0</v>
      </c>
    </row>
    <row r="759" spans="1:5" s="249" customFormat="1" ht="15" x14ac:dyDescent="0.25">
      <c r="A759" s="750" t="s">
        <v>190</v>
      </c>
      <c r="B759" s="762">
        <f>B758+B757+B756+B755</f>
        <v>0</v>
      </c>
      <c r="C759" s="762">
        <f>C758+C757+C756+C755</f>
        <v>0</v>
      </c>
      <c r="D759" s="762">
        <f>D758+D757+D756+D755</f>
        <v>0</v>
      </c>
      <c r="E759" s="763">
        <f t="shared" si="35"/>
        <v>0</v>
      </c>
    </row>
    <row r="760" spans="1:5" x14ac:dyDescent="0.2">
      <c r="A760" s="759" t="s">
        <v>626</v>
      </c>
      <c r="B760" s="760">
        <v>0</v>
      </c>
      <c r="C760" s="760">
        <v>0</v>
      </c>
      <c r="D760" s="760">
        <v>0</v>
      </c>
      <c r="E760" s="761">
        <f t="shared" si="35"/>
        <v>0</v>
      </c>
    </row>
    <row r="761" spans="1:5" x14ac:dyDescent="0.2">
      <c r="A761" s="759" t="s">
        <v>97</v>
      </c>
      <c r="B761" s="760">
        <v>0</v>
      </c>
      <c r="C761" s="760">
        <v>0</v>
      </c>
      <c r="D761" s="760">
        <v>0</v>
      </c>
      <c r="E761" s="761">
        <f t="shared" si="35"/>
        <v>0</v>
      </c>
    </row>
    <row r="762" spans="1:5" x14ac:dyDescent="0.2">
      <c r="A762" s="759" t="s">
        <v>99</v>
      </c>
      <c r="B762" s="760">
        <v>0</v>
      </c>
      <c r="C762" s="760">
        <v>0</v>
      </c>
      <c r="D762" s="760">
        <v>0</v>
      </c>
      <c r="E762" s="761">
        <f t="shared" si="35"/>
        <v>0</v>
      </c>
    </row>
    <row r="763" spans="1:5" s="249" customFormat="1" ht="15" x14ac:dyDescent="0.25">
      <c r="A763" s="750" t="s">
        <v>194</v>
      </c>
      <c r="B763" s="762">
        <f>B762+B761+B760</f>
        <v>0</v>
      </c>
      <c r="C763" s="762">
        <f>C762+C761+C760</f>
        <v>0</v>
      </c>
      <c r="D763" s="762">
        <f>D762+D761+D760</f>
        <v>0</v>
      </c>
      <c r="E763" s="763">
        <f t="shared" si="35"/>
        <v>0</v>
      </c>
    </row>
    <row r="764" spans="1:5" s="249" customFormat="1" ht="15" x14ac:dyDescent="0.25">
      <c r="A764" s="764" t="s">
        <v>949</v>
      </c>
      <c r="B764" s="765">
        <f>B763+B759+B754+B750</f>
        <v>183325.96</v>
      </c>
      <c r="C764" s="765">
        <f>C763+C759+C754+C750</f>
        <v>183983</v>
      </c>
      <c r="D764" s="765">
        <f>D763+D759+D754+D750</f>
        <v>151604</v>
      </c>
      <c r="E764" s="766">
        <f t="shared" si="35"/>
        <v>-32379</v>
      </c>
    </row>
    <row r="765" spans="1:5" ht="15" x14ac:dyDescent="0.25">
      <c r="A765" s="750" t="s">
        <v>1116</v>
      </c>
      <c r="B765" s="748" t="s">
        <v>620</v>
      </c>
      <c r="C765" s="748" t="s">
        <v>203</v>
      </c>
      <c r="D765" s="748" t="s">
        <v>203</v>
      </c>
      <c r="E765" s="749" t="s">
        <v>621</v>
      </c>
    </row>
    <row r="766" spans="1:5" ht="15" x14ac:dyDescent="0.25">
      <c r="A766" s="750" t="s">
        <v>872</v>
      </c>
      <c r="B766" s="748" t="s">
        <v>529</v>
      </c>
      <c r="C766" s="748" t="s">
        <v>529</v>
      </c>
      <c r="D766" s="748" t="s">
        <v>562</v>
      </c>
      <c r="E766" s="749" t="s">
        <v>529</v>
      </c>
    </row>
    <row r="767" spans="1:5" ht="15" x14ac:dyDescent="0.25">
      <c r="A767" s="767"/>
      <c r="B767" s="768"/>
      <c r="C767" s="754"/>
      <c r="D767" s="754"/>
      <c r="E767" s="752"/>
    </row>
    <row r="768" spans="1:5" x14ac:dyDescent="0.2">
      <c r="A768" s="759" t="s">
        <v>622</v>
      </c>
      <c r="B768" s="760">
        <v>445184.92</v>
      </c>
      <c r="C768" s="760">
        <v>445185</v>
      </c>
      <c r="D768" s="760">
        <v>425770</v>
      </c>
      <c r="E768" s="761">
        <f t="shared" ref="E768:E785" si="36">D768-C768</f>
        <v>-19415</v>
      </c>
    </row>
    <row r="769" spans="1:5" x14ac:dyDescent="0.2">
      <c r="A769" s="759" t="s">
        <v>82</v>
      </c>
      <c r="B769" s="760">
        <v>0</v>
      </c>
      <c r="C769" s="760">
        <v>0</v>
      </c>
      <c r="D769" s="760">
        <v>0</v>
      </c>
      <c r="E769" s="761">
        <f t="shared" si="36"/>
        <v>0</v>
      </c>
    </row>
    <row r="770" spans="1:5" x14ac:dyDescent="0.2">
      <c r="A770" s="759" t="s">
        <v>623</v>
      </c>
      <c r="B770" s="760">
        <v>141930.87</v>
      </c>
      <c r="C770" s="760">
        <v>141931</v>
      </c>
      <c r="D770" s="760">
        <v>149567</v>
      </c>
      <c r="E770" s="761">
        <f t="shared" si="36"/>
        <v>7636</v>
      </c>
    </row>
    <row r="771" spans="1:5" s="249" customFormat="1" ht="15" x14ac:dyDescent="0.25">
      <c r="A771" s="750" t="s">
        <v>181</v>
      </c>
      <c r="B771" s="762">
        <f>B770+B769+B768</f>
        <v>587115.79</v>
      </c>
      <c r="C771" s="762">
        <f>C770+C769+C768</f>
        <v>587116</v>
      </c>
      <c r="D771" s="762">
        <f>D770+D769+D768</f>
        <v>575337</v>
      </c>
      <c r="E771" s="763">
        <f t="shared" si="36"/>
        <v>-11779</v>
      </c>
    </row>
    <row r="772" spans="1:5" x14ac:dyDescent="0.2">
      <c r="A772" s="759" t="s">
        <v>84</v>
      </c>
      <c r="B772" s="760">
        <v>2601.5</v>
      </c>
      <c r="C772" s="760">
        <v>2602</v>
      </c>
      <c r="D772" s="760">
        <v>3000</v>
      </c>
      <c r="E772" s="761">
        <f t="shared" si="36"/>
        <v>398</v>
      </c>
    </row>
    <row r="773" spans="1:5" x14ac:dyDescent="0.2">
      <c r="A773" s="759" t="s">
        <v>85</v>
      </c>
      <c r="B773" s="760">
        <v>3393.35</v>
      </c>
      <c r="C773" s="760">
        <v>3394</v>
      </c>
      <c r="D773" s="760">
        <v>4300</v>
      </c>
      <c r="E773" s="761">
        <f t="shared" si="36"/>
        <v>906</v>
      </c>
    </row>
    <row r="774" spans="1:5" x14ac:dyDescent="0.2">
      <c r="A774" s="759" t="s">
        <v>624</v>
      </c>
      <c r="B774" s="760">
        <v>4402.6899999999996</v>
      </c>
      <c r="C774" s="760">
        <v>4403</v>
      </c>
      <c r="D774" s="760">
        <v>5500</v>
      </c>
      <c r="E774" s="761">
        <f t="shared" si="36"/>
        <v>1097</v>
      </c>
    </row>
    <row r="775" spans="1:5" s="249" customFormat="1" ht="15" x14ac:dyDescent="0.25">
      <c r="A775" s="750" t="s">
        <v>625</v>
      </c>
      <c r="B775" s="762">
        <f>B774+B773+B772</f>
        <v>10397.539999999999</v>
      </c>
      <c r="C775" s="762">
        <f>C774+C773+C772</f>
        <v>10399</v>
      </c>
      <c r="D775" s="762">
        <f>D774+D773+D772</f>
        <v>12800</v>
      </c>
      <c r="E775" s="763">
        <f t="shared" si="36"/>
        <v>2401</v>
      </c>
    </row>
    <row r="776" spans="1:5" x14ac:dyDescent="0.2">
      <c r="A776" s="759" t="s">
        <v>87</v>
      </c>
      <c r="B776" s="760">
        <v>0</v>
      </c>
      <c r="C776" s="760">
        <v>0</v>
      </c>
      <c r="D776" s="760">
        <v>0</v>
      </c>
      <c r="E776" s="761">
        <f t="shared" si="36"/>
        <v>0</v>
      </c>
    </row>
    <row r="777" spans="1:5" x14ac:dyDescent="0.2">
      <c r="A777" s="759" t="s">
        <v>95</v>
      </c>
      <c r="B777" s="760">
        <v>0</v>
      </c>
      <c r="C777" s="760">
        <v>0</v>
      </c>
      <c r="D777" s="760">
        <v>0</v>
      </c>
      <c r="E777" s="761">
        <f t="shared" si="36"/>
        <v>0</v>
      </c>
    </row>
    <row r="778" spans="1:5" x14ac:dyDescent="0.2">
      <c r="A778" s="759" t="s">
        <v>101</v>
      </c>
      <c r="B778" s="760">
        <v>0</v>
      </c>
      <c r="C778" s="760">
        <v>0</v>
      </c>
      <c r="D778" s="760">
        <v>0</v>
      </c>
      <c r="E778" s="761">
        <f t="shared" si="36"/>
        <v>0</v>
      </c>
    </row>
    <row r="779" spans="1:5" x14ac:dyDescent="0.2">
      <c r="A779" s="759" t="s">
        <v>73</v>
      </c>
      <c r="B779" s="760">
        <v>0</v>
      </c>
      <c r="C779" s="760">
        <v>0</v>
      </c>
      <c r="D779" s="760">
        <v>0</v>
      </c>
      <c r="E779" s="761">
        <f t="shared" si="36"/>
        <v>0</v>
      </c>
    </row>
    <row r="780" spans="1:5" s="249" customFormat="1" ht="15" x14ac:dyDescent="0.25">
      <c r="A780" s="750" t="s">
        <v>190</v>
      </c>
      <c r="B780" s="762">
        <f>B779+B778+B777+B776</f>
        <v>0</v>
      </c>
      <c r="C780" s="762">
        <f>C779+C778+C777+C776</f>
        <v>0</v>
      </c>
      <c r="D780" s="762">
        <f>D779+D778+D777+D776</f>
        <v>0</v>
      </c>
      <c r="E780" s="763">
        <f t="shared" si="36"/>
        <v>0</v>
      </c>
    </row>
    <row r="781" spans="1:5" x14ac:dyDescent="0.2">
      <c r="A781" s="759" t="s">
        <v>626</v>
      </c>
      <c r="B781" s="760">
        <v>3145.34</v>
      </c>
      <c r="C781" s="760">
        <v>3146</v>
      </c>
      <c r="D781" s="760">
        <v>2000</v>
      </c>
      <c r="E781" s="761">
        <f t="shared" si="36"/>
        <v>-1146</v>
      </c>
    </row>
    <row r="782" spans="1:5" x14ac:dyDescent="0.2">
      <c r="A782" s="759" t="s">
        <v>97</v>
      </c>
      <c r="B782" s="760">
        <v>0</v>
      </c>
      <c r="C782" s="760">
        <v>0</v>
      </c>
      <c r="D782" s="760">
        <v>0</v>
      </c>
      <c r="E782" s="761">
        <f t="shared" si="36"/>
        <v>0</v>
      </c>
    </row>
    <row r="783" spans="1:5" x14ac:dyDescent="0.2">
      <c r="A783" s="759" t="s">
        <v>99</v>
      </c>
      <c r="B783" s="760">
        <v>0</v>
      </c>
      <c r="C783" s="760">
        <v>0</v>
      </c>
      <c r="D783" s="760">
        <v>0</v>
      </c>
      <c r="E783" s="761">
        <f t="shared" si="36"/>
        <v>0</v>
      </c>
    </row>
    <row r="784" spans="1:5" s="249" customFormat="1" ht="15" x14ac:dyDescent="0.25">
      <c r="A784" s="750" t="s">
        <v>194</v>
      </c>
      <c r="B784" s="762">
        <f>B783+B782+B781</f>
        <v>3145.34</v>
      </c>
      <c r="C784" s="762">
        <f>C783+C782+C781</f>
        <v>3146</v>
      </c>
      <c r="D784" s="762">
        <f>D783+D782+D781</f>
        <v>2000</v>
      </c>
      <c r="E784" s="763">
        <f t="shared" si="36"/>
        <v>-1146</v>
      </c>
    </row>
    <row r="785" spans="1:5" s="249" customFormat="1" ht="15" x14ac:dyDescent="0.25">
      <c r="A785" s="764" t="s">
        <v>949</v>
      </c>
      <c r="B785" s="765">
        <f>B784+B780+B775+B771</f>
        <v>600658.67000000004</v>
      </c>
      <c r="C785" s="765">
        <f>C784+C780+C775+C771</f>
        <v>600661</v>
      </c>
      <c r="D785" s="765">
        <f>D784+D780+D775+D771</f>
        <v>590137</v>
      </c>
      <c r="E785" s="766">
        <f t="shared" si="36"/>
        <v>-10524</v>
      </c>
    </row>
    <row r="786" spans="1:5" ht="15" x14ac:dyDescent="0.25">
      <c r="A786" s="750" t="s">
        <v>1117</v>
      </c>
      <c r="B786" s="748" t="s">
        <v>620</v>
      </c>
      <c r="C786" s="748" t="s">
        <v>203</v>
      </c>
      <c r="D786" s="748" t="s">
        <v>203</v>
      </c>
      <c r="E786" s="749" t="s">
        <v>621</v>
      </c>
    </row>
    <row r="787" spans="1:5" ht="15" x14ac:dyDescent="0.25">
      <c r="A787" s="750" t="s">
        <v>873</v>
      </c>
      <c r="B787" s="748" t="s">
        <v>529</v>
      </c>
      <c r="C787" s="748" t="s">
        <v>529</v>
      </c>
      <c r="D787" s="748" t="s">
        <v>562</v>
      </c>
      <c r="E787" s="749" t="s">
        <v>529</v>
      </c>
    </row>
    <row r="788" spans="1:5" ht="15" x14ac:dyDescent="0.25">
      <c r="A788" s="767"/>
      <c r="B788" s="768"/>
      <c r="C788" s="754"/>
      <c r="D788" s="754"/>
      <c r="E788" s="752"/>
    </row>
    <row r="789" spans="1:5" x14ac:dyDescent="0.2">
      <c r="A789" s="759" t="s">
        <v>622</v>
      </c>
      <c r="B789" s="760">
        <v>335843.38000000006</v>
      </c>
      <c r="C789" s="760">
        <v>336276</v>
      </c>
      <c r="D789" s="760">
        <v>322535</v>
      </c>
      <c r="E789" s="761">
        <f t="shared" ref="E789:E806" si="37">D789-C789</f>
        <v>-13741</v>
      </c>
    </row>
    <row r="790" spans="1:5" x14ac:dyDescent="0.2">
      <c r="A790" s="759" t="s">
        <v>82</v>
      </c>
      <c r="B790" s="760">
        <v>0</v>
      </c>
      <c r="C790" s="760">
        <v>0</v>
      </c>
      <c r="D790" s="760">
        <v>0</v>
      </c>
      <c r="E790" s="761">
        <f t="shared" si="37"/>
        <v>0</v>
      </c>
    </row>
    <row r="791" spans="1:5" x14ac:dyDescent="0.2">
      <c r="A791" s="759" t="s">
        <v>623</v>
      </c>
      <c r="B791" s="760">
        <v>137647.56</v>
      </c>
      <c r="C791" s="760">
        <v>137649</v>
      </c>
      <c r="D791" s="760">
        <v>125677</v>
      </c>
      <c r="E791" s="761">
        <f t="shared" si="37"/>
        <v>-11972</v>
      </c>
    </row>
    <row r="792" spans="1:5" s="249" customFormat="1" ht="15" x14ac:dyDescent="0.25">
      <c r="A792" s="750" t="s">
        <v>181</v>
      </c>
      <c r="B792" s="762">
        <f>B791+B790+B789</f>
        <v>473490.94000000006</v>
      </c>
      <c r="C792" s="762">
        <f>C791+C790+C789</f>
        <v>473925</v>
      </c>
      <c r="D792" s="762">
        <f>D791+D790+D789</f>
        <v>448212</v>
      </c>
      <c r="E792" s="763">
        <f t="shared" si="37"/>
        <v>-25713</v>
      </c>
    </row>
    <row r="793" spans="1:5" x14ac:dyDescent="0.2">
      <c r="A793" s="759" t="s">
        <v>84</v>
      </c>
      <c r="B793" s="760">
        <v>4305.79</v>
      </c>
      <c r="C793" s="760">
        <v>4307</v>
      </c>
      <c r="D793" s="760">
        <v>5000</v>
      </c>
      <c r="E793" s="761">
        <f t="shared" si="37"/>
        <v>693</v>
      </c>
    </row>
    <row r="794" spans="1:5" x14ac:dyDescent="0.2">
      <c r="A794" s="759" t="s">
        <v>85</v>
      </c>
      <c r="B794" s="760">
        <v>21740.36</v>
      </c>
      <c r="C794" s="760">
        <v>21743</v>
      </c>
      <c r="D794" s="760">
        <v>15500</v>
      </c>
      <c r="E794" s="761">
        <f t="shared" si="37"/>
        <v>-6243</v>
      </c>
    </row>
    <row r="795" spans="1:5" x14ac:dyDescent="0.2">
      <c r="A795" s="759" t="s">
        <v>624</v>
      </c>
      <c r="B795" s="760">
        <v>24514.23</v>
      </c>
      <c r="C795" s="760">
        <v>24516</v>
      </c>
      <c r="D795" s="760">
        <v>27000</v>
      </c>
      <c r="E795" s="761">
        <f t="shared" si="37"/>
        <v>2484</v>
      </c>
    </row>
    <row r="796" spans="1:5" s="249" customFormat="1" ht="15" x14ac:dyDescent="0.25">
      <c r="A796" s="750" t="s">
        <v>625</v>
      </c>
      <c r="B796" s="762">
        <f>B795+B794+B793</f>
        <v>50560.38</v>
      </c>
      <c r="C796" s="762">
        <f>C795+C794+C793</f>
        <v>50566</v>
      </c>
      <c r="D796" s="762">
        <f>D795+D794+D793</f>
        <v>47500</v>
      </c>
      <c r="E796" s="763">
        <f t="shared" si="37"/>
        <v>-3066</v>
      </c>
    </row>
    <row r="797" spans="1:5" x14ac:dyDescent="0.2">
      <c r="A797" s="759" t="s">
        <v>87</v>
      </c>
      <c r="B797" s="760">
        <v>0</v>
      </c>
      <c r="C797" s="760">
        <v>0</v>
      </c>
      <c r="D797" s="760">
        <v>0</v>
      </c>
      <c r="E797" s="761">
        <f t="shared" si="37"/>
        <v>0</v>
      </c>
    </row>
    <row r="798" spans="1:5" x14ac:dyDescent="0.2">
      <c r="A798" s="759" t="s">
        <v>95</v>
      </c>
      <c r="B798" s="760">
        <v>0</v>
      </c>
      <c r="C798" s="760">
        <v>0</v>
      </c>
      <c r="D798" s="760">
        <v>0</v>
      </c>
      <c r="E798" s="761">
        <f t="shared" si="37"/>
        <v>0</v>
      </c>
    </row>
    <row r="799" spans="1:5" x14ac:dyDescent="0.2">
      <c r="A799" s="759" t="s">
        <v>101</v>
      </c>
      <c r="B799" s="760">
        <v>0</v>
      </c>
      <c r="C799" s="760">
        <v>0</v>
      </c>
      <c r="D799" s="760">
        <v>0</v>
      </c>
      <c r="E799" s="761">
        <f t="shared" si="37"/>
        <v>0</v>
      </c>
    </row>
    <row r="800" spans="1:5" x14ac:dyDescent="0.2">
      <c r="A800" s="759" t="s">
        <v>73</v>
      </c>
      <c r="B800" s="760">
        <v>0</v>
      </c>
      <c r="C800" s="760">
        <v>0</v>
      </c>
      <c r="D800" s="760">
        <v>0</v>
      </c>
      <c r="E800" s="761">
        <f t="shared" si="37"/>
        <v>0</v>
      </c>
    </row>
    <row r="801" spans="1:5" s="249" customFormat="1" ht="15" x14ac:dyDescent="0.25">
      <c r="A801" s="750" t="s">
        <v>190</v>
      </c>
      <c r="B801" s="762">
        <f>B800+B799+B798+B797</f>
        <v>0</v>
      </c>
      <c r="C801" s="762">
        <f>C800+C799+C798+C797</f>
        <v>0</v>
      </c>
      <c r="D801" s="762">
        <f>D800+D799+D798+D797</f>
        <v>0</v>
      </c>
      <c r="E801" s="763">
        <f t="shared" si="37"/>
        <v>0</v>
      </c>
    </row>
    <row r="802" spans="1:5" x14ac:dyDescent="0.2">
      <c r="A802" s="759" t="s">
        <v>626</v>
      </c>
      <c r="B802" s="760">
        <v>0</v>
      </c>
      <c r="C802" s="760">
        <v>0</v>
      </c>
      <c r="D802" s="760">
        <v>0</v>
      </c>
      <c r="E802" s="761">
        <f t="shared" si="37"/>
        <v>0</v>
      </c>
    </row>
    <row r="803" spans="1:5" x14ac:dyDescent="0.2">
      <c r="A803" s="759" t="s">
        <v>97</v>
      </c>
      <c r="B803" s="760">
        <v>0</v>
      </c>
      <c r="C803" s="760">
        <v>0</v>
      </c>
      <c r="D803" s="760">
        <v>0</v>
      </c>
      <c r="E803" s="761">
        <f t="shared" si="37"/>
        <v>0</v>
      </c>
    </row>
    <row r="804" spans="1:5" x14ac:dyDescent="0.2">
      <c r="A804" s="759" t="s">
        <v>99</v>
      </c>
      <c r="B804" s="760">
        <v>0</v>
      </c>
      <c r="C804" s="760">
        <v>0</v>
      </c>
      <c r="D804" s="760">
        <v>0</v>
      </c>
      <c r="E804" s="761">
        <f t="shared" si="37"/>
        <v>0</v>
      </c>
    </row>
    <row r="805" spans="1:5" s="249" customFormat="1" ht="15" x14ac:dyDescent="0.25">
      <c r="A805" s="750" t="s">
        <v>194</v>
      </c>
      <c r="B805" s="762">
        <f>B804+B803+B802</f>
        <v>0</v>
      </c>
      <c r="C805" s="762">
        <f>C804+C803+C802</f>
        <v>0</v>
      </c>
      <c r="D805" s="762">
        <f>D804+D803+D802</f>
        <v>0</v>
      </c>
      <c r="E805" s="763">
        <f t="shared" si="37"/>
        <v>0</v>
      </c>
    </row>
    <row r="806" spans="1:5" s="249" customFormat="1" ht="15" x14ac:dyDescent="0.25">
      <c r="A806" s="764" t="s">
        <v>949</v>
      </c>
      <c r="B806" s="765">
        <f>B805+B801+B796+B792</f>
        <v>524051.32000000007</v>
      </c>
      <c r="C806" s="765">
        <f>C805+C801+C796+C792</f>
        <v>524491</v>
      </c>
      <c r="D806" s="765">
        <f>D805+D801+D796+D792</f>
        <v>495712</v>
      </c>
      <c r="E806" s="766">
        <f t="shared" si="37"/>
        <v>-28779</v>
      </c>
    </row>
    <row r="807" spans="1:5" ht="15" x14ac:dyDescent="0.25">
      <c r="A807" s="750" t="s">
        <v>1118</v>
      </c>
      <c r="B807" s="748" t="s">
        <v>620</v>
      </c>
      <c r="C807" s="748" t="s">
        <v>203</v>
      </c>
      <c r="D807" s="748" t="s">
        <v>203</v>
      </c>
      <c r="E807" s="749" t="s">
        <v>621</v>
      </c>
    </row>
    <row r="808" spans="1:5" ht="15" x14ac:dyDescent="0.25">
      <c r="A808" s="750" t="s">
        <v>874</v>
      </c>
      <c r="B808" s="748" t="s">
        <v>529</v>
      </c>
      <c r="C808" s="748" t="s">
        <v>529</v>
      </c>
      <c r="D808" s="748" t="s">
        <v>562</v>
      </c>
      <c r="E808" s="749" t="s">
        <v>529</v>
      </c>
    </row>
    <row r="809" spans="1:5" ht="15" x14ac:dyDescent="0.25">
      <c r="A809" s="767"/>
      <c r="B809" s="768"/>
      <c r="C809" s="754"/>
      <c r="D809" s="754"/>
      <c r="E809" s="752"/>
    </row>
    <row r="810" spans="1:5" x14ac:dyDescent="0.2">
      <c r="A810" s="759" t="s">
        <v>622</v>
      </c>
      <c r="B810" s="760">
        <v>24357.55</v>
      </c>
      <c r="C810" s="760">
        <v>24358</v>
      </c>
      <c r="D810" s="760">
        <v>71600</v>
      </c>
      <c r="E810" s="761">
        <f t="shared" ref="E810:E827" si="38">D810-C810</f>
        <v>47242</v>
      </c>
    </row>
    <row r="811" spans="1:5" x14ac:dyDescent="0.2">
      <c r="A811" s="759" t="s">
        <v>82</v>
      </c>
      <c r="B811" s="760">
        <v>0</v>
      </c>
      <c r="C811" s="760">
        <v>0</v>
      </c>
      <c r="D811" s="760">
        <v>0</v>
      </c>
      <c r="E811" s="761">
        <f t="shared" si="38"/>
        <v>0</v>
      </c>
    </row>
    <row r="812" spans="1:5" x14ac:dyDescent="0.2">
      <c r="A812" s="759" t="s">
        <v>623</v>
      </c>
      <c r="B812" s="760">
        <v>7456.43</v>
      </c>
      <c r="C812" s="760">
        <v>7457</v>
      </c>
      <c r="D812" s="760">
        <v>24028</v>
      </c>
      <c r="E812" s="761">
        <f t="shared" si="38"/>
        <v>16571</v>
      </c>
    </row>
    <row r="813" spans="1:5" s="249" customFormat="1" ht="15" x14ac:dyDescent="0.25">
      <c r="A813" s="750" t="s">
        <v>181</v>
      </c>
      <c r="B813" s="762">
        <f>B812+B811+B810</f>
        <v>31813.98</v>
      </c>
      <c r="C813" s="762">
        <f>C812+C811+C810</f>
        <v>31815</v>
      </c>
      <c r="D813" s="762">
        <f>D812+D811+D810</f>
        <v>95628</v>
      </c>
      <c r="E813" s="763">
        <f t="shared" si="38"/>
        <v>63813</v>
      </c>
    </row>
    <row r="814" spans="1:5" x14ac:dyDescent="0.2">
      <c r="A814" s="759" t="s">
        <v>84</v>
      </c>
      <c r="B814" s="760">
        <v>0</v>
      </c>
      <c r="C814" s="760">
        <v>0</v>
      </c>
      <c r="D814" s="760">
        <v>1000</v>
      </c>
      <c r="E814" s="761">
        <f t="shared" si="38"/>
        <v>1000</v>
      </c>
    </row>
    <row r="815" spans="1:5" x14ac:dyDescent="0.2">
      <c r="A815" s="759" t="s">
        <v>85</v>
      </c>
      <c r="B815" s="760">
        <v>1324</v>
      </c>
      <c r="C815" s="760">
        <v>1325</v>
      </c>
      <c r="D815" s="760">
        <v>1500</v>
      </c>
      <c r="E815" s="761">
        <f t="shared" si="38"/>
        <v>175</v>
      </c>
    </row>
    <row r="816" spans="1:5" x14ac:dyDescent="0.2">
      <c r="A816" s="759" t="s">
        <v>624</v>
      </c>
      <c r="B816" s="760">
        <v>9340.9500000000007</v>
      </c>
      <c r="C816" s="760">
        <v>9341</v>
      </c>
      <c r="D816" s="760">
        <v>10000</v>
      </c>
      <c r="E816" s="761">
        <f t="shared" si="38"/>
        <v>659</v>
      </c>
    </row>
    <row r="817" spans="1:5" s="249" customFormat="1" ht="15" x14ac:dyDescent="0.25">
      <c r="A817" s="750" t="s">
        <v>625</v>
      </c>
      <c r="B817" s="762">
        <f>B816+B815+B814</f>
        <v>10664.95</v>
      </c>
      <c r="C817" s="762">
        <f>C816+C815+C814</f>
        <v>10666</v>
      </c>
      <c r="D817" s="762">
        <f>D816+D815+D814</f>
        <v>12500</v>
      </c>
      <c r="E817" s="763">
        <f t="shared" si="38"/>
        <v>1834</v>
      </c>
    </row>
    <row r="818" spans="1:5" x14ac:dyDescent="0.2">
      <c r="A818" s="759" t="s">
        <v>87</v>
      </c>
      <c r="B818" s="760">
        <v>0</v>
      </c>
      <c r="C818" s="760">
        <v>0</v>
      </c>
      <c r="D818" s="760">
        <v>0</v>
      </c>
      <c r="E818" s="761">
        <f t="shared" si="38"/>
        <v>0</v>
      </c>
    </row>
    <row r="819" spans="1:5" x14ac:dyDescent="0.2">
      <c r="A819" s="759" t="s">
        <v>95</v>
      </c>
      <c r="B819" s="760">
        <v>0</v>
      </c>
      <c r="C819" s="760">
        <v>0</v>
      </c>
      <c r="D819" s="760">
        <v>0</v>
      </c>
      <c r="E819" s="761">
        <f t="shared" si="38"/>
        <v>0</v>
      </c>
    </row>
    <row r="820" spans="1:5" x14ac:dyDescent="0.2">
      <c r="A820" s="759" t="s">
        <v>101</v>
      </c>
      <c r="B820" s="760">
        <v>0</v>
      </c>
      <c r="C820" s="760">
        <v>0</v>
      </c>
      <c r="D820" s="760">
        <v>0</v>
      </c>
      <c r="E820" s="761">
        <f t="shared" si="38"/>
        <v>0</v>
      </c>
    </row>
    <row r="821" spans="1:5" x14ac:dyDescent="0.2">
      <c r="A821" s="759" t="s">
        <v>73</v>
      </c>
      <c r="B821" s="760">
        <v>0</v>
      </c>
      <c r="C821" s="760">
        <v>0</v>
      </c>
      <c r="D821" s="760">
        <v>0</v>
      </c>
      <c r="E821" s="761">
        <f t="shared" si="38"/>
        <v>0</v>
      </c>
    </row>
    <row r="822" spans="1:5" s="249" customFormat="1" ht="15" x14ac:dyDescent="0.25">
      <c r="A822" s="750" t="s">
        <v>190</v>
      </c>
      <c r="B822" s="762">
        <f>B821+B820+B819+B818</f>
        <v>0</v>
      </c>
      <c r="C822" s="762">
        <f>C821+C820+C819+C818</f>
        <v>0</v>
      </c>
      <c r="D822" s="762">
        <f>D821+D820+D819+D818</f>
        <v>0</v>
      </c>
      <c r="E822" s="763">
        <f t="shared" si="38"/>
        <v>0</v>
      </c>
    </row>
    <row r="823" spans="1:5" x14ac:dyDescent="0.2">
      <c r="A823" s="759" t="s">
        <v>626</v>
      </c>
      <c r="B823" s="760">
        <v>5493.54</v>
      </c>
      <c r="C823" s="760">
        <v>6725</v>
      </c>
      <c r="D823" s="760">
        <v>1500</v>
      </c>
      <c r="E823" s="761">
        <f t="shared" si="38"/>
        <v>-5225</v>
      </c>
    </row>
    <row r="824" spans="1:5" x14ac:dyDescent="0.2">
      <c r="A824" s="759" t="s">
        <v>97</v>
      </c>
      <c r="B824" s="760">
        <v>0</v>
      </c>
      <c r="C824" s="760">
        <v>0</v>
      </c>
      <c r="D824" s="760">
        <v>0</v>
      </c>
      <c r="E824" s="761">
        <f t="shared" si="38"/>
        <v>0</v>
      </c>
    </row>
    <row r="825" spans="1:5" x14ac:dyDescent="0.2">
      <c r="A825" s="759" t="s">
        <v>99</v>
      </c>
      <c r="B825" s="760">
        <v>0</v>
      </c>
      <c r="C825" s="760">
        <v>0</v>
      </c>
      <c r="D825" s="760">
        <v>0</v>
      </c>
      <c r="E825" s="761">
        <f t="shared" si="38"/>
        <v>0</v>
      </c>
    </row>
    <row r="826" spans="1:5" s="249" customFormat="1" ht="15" x14ac:dyDescent="0.25">
      <c r="A826" s="750" t="s">
        <v>194</v>
      </c>
      <c r="B826" s="762">
        <f>B825+B824+B823</f>
        <v>5493.54</v>
      </c>
      <c r="C826" s="762">
        <f>C825+C824+C823</f>
        <v>6725</v>
      </c>
      <c r="D826" s="762">
        <f>D825+D824+D823</f>
        <v>1500</v>
      </c>
      <c r="E826" s="763">
        <f t="shared" si="38"/>
        <v>-5225</v>
      </c>
    </row>
    <row r="827" spans="1:5" s="249" customFormat="1" ht="15" x14ac:dyDescent="0.25">
      <c r="A827" s="764" t="s">
        <v>949</v>
      </c>
      <c r="B827" s="765">
        <f>B826+B822+B817+B813</f>
        <v>47972.47</v>
      </c>
      <c r="C827" s="765">
        <f>C826+C822+C817+C813</f>
        <v>49206</v>
      </c>
      <c r="D827" s="765">
        <f>D826+D822+D817+D813</f>
        <v>109628</v>
      </c>
      <c r="E827" s="766">
        <f t="shared" si="38"/>
        <v>60422</v>
      </c>
    </row>
    <row r="828" spans="1:5" ht="15" x14ac:dyDescent="0.25">
      <c r="A828" s="750"/>
      <c r="B828" s="760"/>
      <c r="C828" s="760"/>
      <c r="D828" s="760"/>
      <c r="E828" s="761"/>
    </row>
    <row r="829" spans="1:5" ht="15" x14ac:dyDescent="0.25">
      <c r="A829" s="769" t="s">
        <v>937</v>
      </c>
      <c r="B829" s="754"/>
      <c r="C829" s="754"/>
      <c r="D829" s="754"/>
      <c r="E829" s="752"/>
    </row>
    <row r="830" spans="1:5" x14ac:dyDescent="0.2">
      <c r="A830" s="770"/>
      <c r="B830" s="771"/>
      <c r="C830" s="771"/>
      <c r="D830" s="771"/>
      <c r="E830" s="772"/>
    </row>
    <row r="831" spans="1:5" x14ac:dyDescent="0.2">
      <c r="A831" s="759" t="s">
        <v>81</v>
      </c>
      <c r="B831" s="760">
        <f>SUM(B810,B789,B768,B747,B726,B705,B684,B663,B642,B621,B600,B579,B558,B537,B516,B495,B474,B453,B432,B411,B390,B369,B348,B327,B306,B285,B264,B243,B222,B201,B180,B159,B138,B117,B96,B75,B54,B33,B12)</f>
        <v>6847866.4899999993</v>
      </c>
      <c r="C831" s="760">
        <f>SUM(C810,C789,C768,C747,C726,C705,C684,C663,C642,C621,C600,C579,C558,C537,C516,C495,C474,C453,C432,C411,C390,C369,C348,C327,C306,C285,C264,C243,C222,C201,C180,C159,C138,C117,C96,C75,C54,C33,C12)</f>
        <v>6854383</v>
      </c>
      <c r="D831" s="760">
        <f>SUM(D810,D789,D768,D747,D726,D705,D684,D663,D642,D621,D600,D579,D558,D537,D516,D495,D474,D453,D432,D411,D390,D369,D348,D327,D306,D285,D264,D243,D222,D201,D180,D159,D138,D117,D96,D75,D54,D33,D12)</f>
        <v>6293073</v>
      </c>
      <c r="E831" s="761">
        <f>D831-C831</f>
        <v>-561310</v>
      </c>
    </row>
    <row r="832" spans="1:5" x14ac:dyDescent="0.2">
      <c r="A832" s="759" t="s">
        <v>82</v>
      </c>
      <c r="B832" s="760">
        <f t="shared" ref="B832:D847" si="39">SUM(B811,B790,B769,B748,B727,B706,B685,B664,B643,B622,B601,B580,B559,B538,B517,B496,B475,B454,B433,B412,B391,B370,B349,B328,B307,B286,B265,B244,B223,B202,B181,B160,B139,B118,B97,B76,B55,B34,B13)</f>
        <v>0</v>
      </c>
      <c r="C832" s="760">
        <f t="shared" si="39"/>
        <v>0</v>
      </c>
      <c r="D832" s="760">
        <f t="shared" si="39"/>
        <v>0</v>
      </c>
      <c r="E832" s="761">
        <f t="shared" ref="E832:E848" si="40">D832-C832</f>
        <v>0</v>
      </c>
    </row>
    <row r="833" spans="1:5" x14ac:dyDescent="0.2">
      <c r="A833" s="759" t="s">
        <v>1073</v>
      </c>
      <c r="B833" s="760">
        <f t="shared" si="39"/>
        <v>2686180.56</v>
      </c>
      <c r="C833" s="760">
        <f t="shared" si="39"/>
        <v>2689291</v>
      </c>
      <c r="D833" s="760">
        <f t="shared" si="39"/>
        <v>2455495</v>
      </c>
      <c r="E833" s="761">
        <f t="shared" si="40"/>
        <v>-233796</v>
      </c>
    </row>
    <row r="834" spans="1:5" s="249" customFormat="1" ht="15" x14ac:dyDescent="0.25">
      <c r="A834" s="750" t="s">
        <v>181</v>
      </c>
      <c r="B834" s="762">
        <f t="shared" si="39"/>
        <v>9534047.049999997</v>
      </c>
      <c r="C834" s="762">
        <f t="shared" si="39"/>
        <v>9543674</v>
      </c>
      <c r="D834" s="762">
        <f t="shared" si="39"/>
        <v>8748568</v>
      </c>
      <c r="E834" s="763">
        <f t="shared" si="40"/>
        <v>-795106</v>
      </c>
    </row>
    <row r="835" spans="1:5" x14ac:dyDescent="0.2">
      <c r="A835" s="759" t="s">
        <v>84</v>
      </c>
      <c r="B835" s="760">
        <f t="shared" si="39"/>
        <v>28943.579999999998</v>
      </c>
      <c r="C835" s="760">
        <f t="shared" si="39"/>
        <v>31405</v>
      </c>
      <c r="D835" s="760">
        <f t="shared" si="39"/>
        <v>53866</v>
      </c>
      <c r="E835" s="761">
        <f t="shared" si="40"/>
        <v>22461</v>
      </c>
    </row>
    <row r="836" spans="1:5" x14ac:dyDescent="0.2">
      <c r="A836" s="759" t="s">
        <v>85</v>
      </c>
      <c r="B836" s="760">
        <f t="shared" si="39"/>
        <v>133715.16000000003</v>
      </c>
      <c r="C836" s="760">
        <f t="shared" si="39"/>
        <v>147473</v>
      </c>
      <c r="D836" s="760">
        <f t="shared" si="39"/>
        <v>171150</v>
      </c>
      <c r="E836" s="761">
        <f t="shared" si="40"/>
        <v>23677</v>
      </c>
    </row>
    <row r="837" spans="1:5" x14ac:dyDescent="0.2">
      <c r="A837" s="759" t="s">
        <v>86</v>
      </c>
      <c r="B837" s="760">
        <f t="shared" si="39"/>
        <v>140580.88</v>
      </c>
      <c r="C837" s="760">
        <f t="shared" si="39"/>
        <v>145303</v>
      </c>
      <c r="D837" s="760">
        <f t="shared" si="39"/>
        <v>144815</v>
      </c>
      <c r="E837" s="761">
        <f t="shared" si="40"/>
        <v>-488</v>
      </c>
    </row>
    <row r="838" spans="1:5" s="249" customFormat="1" ht="15" x14ac:dyDescent="0.25">
      <c r="A838" s="750" t="s">
        <v>625</v>
      </c>
      <c r="B838" s="762">
        <f t="shared" si="39"/>
        <v>303239.61999999994</v>
      </c>
      <c r="C838" s="762">
        <f t="shared" si="39"/>
        <v>324181</v>
      </c>
      <c r="D838" s="762">
        <f t="shared" si="39"/>
        <v>369831</v>
      </c>
      <c r="E838" s="763">
        <f t="shared" si="40"/>
        <v>45650</v>
      </c>
    </row>
    <row r="839" spans="1:5" x14ac:dyDescent="0.2">
      <c r="A839" s="759" t="s">
        <v>87</v>
      </c>
      <c r="B839" s="760">
        <f t="shared" si="39"/>
        <v>0</v>
      </c>
      <c r="C839" s="760">
        <f t="shared" si="39"/>
        <v>445</v>
      </c>
      <c r="D839" s="760">
        <f t="shared" si="39"/>
        <v>0</v>
      </c>
      <c r="E839" s="761">
        <f t="shared" si="40"/>
        <v>-445</v>
      </c>
    </row>
    <row r="840" spans="1:5" x14ac:dyDescent="0.2">
      <c r="A840" s="759" t="s">
        <v>95</v>
      </c>
      <c r="B840" s="760">
        <f t="shared" si="39"/>
        <v>482.22</v>
      </c>
      <c r="C840" s="760">
        <f t="shared" si="39"/>
        <v>483</v>
      </c>
      <c r="D840" s="760">
        <f t="shared" si="39"/>
        <v>0</v>
      </c>
      <c r="E840" s="761">
        <f t="shared" si="40"/>
        <v>-483</v>
      </c>
    </row>
    <row r="841" spans="1:5" x14ac:dyDescent="0.2">
      <c r="A841" s="759" t="s">
        <v>101</v>
      </c>
      <c r="B841" s="760">
        <f t="shared" si="39"/>
        <v>0</v>
      </c>
      <c r="C841" s="760">
        <f t="shared" si="39"/>
        <v>0</v>
      </c>
      <c r="D841" s="760">
        <f t="shared" si="39"/>
        <v>0</v>
      </c>
      <c r="E841" s="761">
        <f t="shared" si="40"/>
        <v>0</v>
      </c>
    </row>
    <row r="842" spans="1:5" x14ac:dyDescent="0.2">
      <c r="A842" s="759" t="s">
        <v>73</v>
      </c>
      <c r="B842" s="760">
        <f t="shared" si="39"/>
        <v>0</v>
      </c>
      <c r="C842" s="760">
        <f t="shared" si="39"/>
        <v>0</v>
      </c>
      <c r="D842" s="760">
        <f t="shared" si="39"/>
        <v>0</v>
      </c>
      <c r="E842" s="761">
        <f t="shared" si="40"/>
        <v>0</v>
      </c>
    </row>
    <row r="843" spans="1:5" s="249" customFormat="1" ht="15" x14ac:dyDescent="0.25">
      <c r="A843" s="750" t="s">
        <v>190</v>
      </c>
      <c r="B843" s="762">
        <f t="shared" si="39"/>
        <v>482.22</v>
      </c>
      <c r="C843" s="762">
        <f t="shared" si="39"/>
        <v>928</v>
      </c>
      <c r="D843" s="762">
        <f t="shared" si="39"/>
        <v>0</v>
      </c>
      <c r="E843" s="763">
        <f t="shared" si="40"/>
        <v>-928</v>
      </c>
    </row>
    <row r="844" spans="1:5" x14ac:dyDescent="0.2">
      <c r="A844" s="759" t="s">
        <v>626</v>
      </c>
      <c r="B844" s="760">
        <f t="shared" si="39"/>
        <v>41236.939999999995</v>
      </c>
      <c r="C844" s="760">
        <f t="shared" si="39"/>
        <v>47481</v>
      </c>
      <c r="D844" s="760">
        <f t="shared" si="39"/>
        <v>38253</v>
      </c>
      <c r="E844" s="761">
        <f t="shared" si="40"/>
        <v>-9228</v>
      </c>
    </row>
    <row r="845" spans="1:5" x14ac:dyDescent="0.2">
      <c r="A845" s="759" t="s">
        <v>97</v>
      </c>
      <c r="B845" s="760">
        <f t="shared" si="39"/>
        <v>0</v>
      </c>
      <c r="C845" s="760">
        <f t="shared" si="39"/>
        <v>0</v>
      </c>
      <c r="D845" s="760">
        <f t="shared" si="39"/>
        <v>0</v>
      </c>
      <c r="E845" s="761">
        <f t="shared" si="40"/>
        <v>0</v>
      </c>
    </row>
    <row r="846" spans="1:5" x14ac:dyDescent="0.2">
      <c r="A846" s="759" t="s">
        <v>99</v>
      </c>
      <c r="B846" s="760">
        <f t="shared" si="39"/>
        <v>0</v>
      </c>
      <c r="C846" s="760">
        <f t="shared" si="39"/>
        <v>0</v>
      </c>
      <c r="D846" s="760">
        <f t="shared" si="39"/>
        <v>0</v>
      </c>
      <c r="E846" s="761">
        <f t="shared" si="40"/>
        <v>0</v>
      </c>
    </row>
    <row r="847" spans="1:5" s="249" customFormat="1" ht="15" x14ac:dyDescent="0.25">
      <c r="A847" s="750" t="s">
        <v>194</v>
      </c>
      <c r="B847" s="762">
        <f t="shared" si="39"/>
        <v>41236.939999999995</v>
      </c>
      <c r="C847" s="762">
        <f t="shared" si="39"/>
        <v>47481</v>
      </c>
      <c r="D847" s="762">
        <f t="shared" si="39"/>
        <v>38253</v>
      </c>
      <c r="E847" s="763">
        <f t="shared" si="40"/>
        <v>-9228</v>
      </c>
    </row>
    <row r="848" spans="1:5" s="249" customFormat="1" ht="15" x14ac:dyDescent="0.25">
      <c r="A848" s="764" t="s">
        <v>270</v>
      </c>
      <c r="B848" s="765">
        <f>SUM(B827,B806,B785,B764,B743,B722,B701,B680,B659,B638,B617,B596,B575,B554,B533,B512,B491,B470,B449,B428,B407,B386,B365,B344,B323,B302,B281,B260,B239,B218,B197,B176,B155,B134,B113,B92,B71,B50,B29)</f>
        <v>9879005.8299999982</v>
      </c>
      <c r="C848" s="765">
        <f>SUM(C827,C806,C785,C764,C743,C722,C701,C680,C659,C638,C617,C596,C575,C554,C533,C512,C491,C470,C449,C428,C407,C386,C365,C344,C323,C302,C281,C260,C239,C218,C197,C176,C155,C134,C113,C92,C71,C50,C29)</f>
        <v>9916264</v>
      </c>
      <c r="D848" s="765">
        <f>SUM(D827,D806,D785,D764,D743,D722,D701,D680,D659,D638,D617,D596,D575,D554,D533,D512,D491,D470,D449,D428,D407,D386,D365,D344,D323,D302,D281,D260,D239,D218,D197,D176,D155,D134,D113,D92,D71,D50,D29)</f>
        <v>9156652</v>
      </c>
      <c r="E848" s="766">
        <f t="shared" si="40"/>
        <v>-759612</v>
      </c>
    </row>
    <row r="849" spans="1:5" ht="15" x14ac:dyDescent="0.25">
      <c r="A849" s="773" t="s">
        <v>619</v>
      </c>
      <c r="B849" s="748"/>
      <c r="C849" s="748"/>
      <c r="D849" s="748"/>
      <c r="E849" s="749"/>
    </row>
    <row r="850" spans="1:5" ht="15" x14ac:dyDescent="0.25">
      <c r="A850" s="747" t="s">
        <v>117</v>
      </c>
      <c r="B850" s="748"/>
      <c r="C850" s="748"/>
      <c r="D850" s="748"/>
      <c r="E850" s="749"/>
    </row>
    <row r="851" spans="1:5" ht="15" x14ac:dyDescent="0.25">
      <c r="A851" s="750" t="s">
        <v>938</v>
      </c>
      <c r="B851" s="751"/>
      <c r="C851" s="751"/>
      <c r="D851" s="751"/>
      <c r="E851" s="752"/>
    </row>
    <row r="852" spans="1:5" x14ac:dyDescent="0.2">
      <c r="A852" s="753" t="s">
        <v>117</v>
      </c>
      <c r="B852" s="754"/>
      <c r="C852" s="754"/>
      <c r="D852" s="754"/>
      <c r="E852" s="752"/>
    </row>
    <row r="853" spans="1:5" x14ac:dyDescent="0.2">
      <c r="A853" s="753"/>
      <c r="B853" s="754"/>
      <c r="C853" s="754"/>
      <c r="D853" s="754"/>
      <c r="E853" s="752"/>
    </row>
    <row r="854" spans="1:5" ht="15" x14ac:dyDescent="0.25">
      <c r="A854" s="750" t="s">
        <v>1119</v>
      </c>
      <c r="B854" s="748" t="s">
        <v>620</v>
      </c>
      <c r="C854" s="748" t="s">
        <v>203</v>
      </c>
      <c r="D854" s="748" t="s">
        <v>203</v>
      </c>
      <c r="E854" s="749" t="s">
        <v>621</v>
      </c>
    </row>
    <row r="855" spans="1:5" ht="15" x14ac:dyDescent="0.25">
      <c r="A855" s="750" t="s">
        <v>875</v>
      </c>
      <c r="B855" s="748" t="s">
        <v>529</v>
      </c>
      <c r="C855" s="748" t="s">
        <v>529</v>
      </c>
      <c r="D855" s="748" t="s">
        <v>562</v>
      </c>
      <c r="E855" s="749" t="s">
        <v>529</v>
      </c>
    </row>
    <row r="856" spans="1:5" ht="15" x14ac:dyDescent="0.25">
      <c r="A856" s="767"/>
      <c r="B856" s="768"/>
      <c r="C856" s="754"/>
      <c r="D856" s="754"/>
      <c r="E856" s="752"/>
    </row>
    <row r="857" spans="1:5" x14ac:dyDescent="0.2">
      <c r="A857" s="759" t="s">
        <v>622</v>
      </c>
      <c r="B857" s="760">
        <v>0</v>
      </c>
      <c r="C857" s="760">
        <v>0</v>
      </c>
      <c r="D857" s="760">
        <v>0</v>
      </c>
      <c r="E857" s="761">
        <f t="shared" ref="E857:E874" si="41">D857-C857</f>
        <v>0</v>
      </c>
    </row>
    <row r="858" spans="1:5" x14ac:dyDescent="0.2">
      <c r="A858" s="759" t="s">
        <v>82</v>
      </c>
      <c r="B858" s="760">
        <v>0</v>
      </c>
      <c r="C858" s="760">
        <v>0</v>
      </c>
      <c r="D858" s="760">
        <v>0</v>
      </c>
      <c r="E858" s="761">
        <f t="shared" si="41"/>
        <v>0</v>
      </c>
    </row>
    <row r="859" spans="1:5" x14ac:dyDescent="0.2">
      <c r="A859" s="759" t="s">
        <v>623</v>
      </c>
      <c r="B859" s="760">
        <v>16990.84</v>
      </c>
      <c r="C859" s="760">
        <v>18447</v>
      </c>
      <c r="D859" s="760">
        <v>16991</v>
      </c>
      <c r="E859" s="761">
        <f t="shared" si="41"/>
        <v>-1456</v>
      </c>
    </row>
    <row r="860" spans="1:5" s="249" customFormat="1" ht="15" x14ac:dyDescent="0.25">
      <c r="A860" s="750" t="s">
        <v>181</v>
      </c>
      <c r="B860" s="762">
        <f>B859+B858+B857</f>
        <v>16990.84</v>
      </c>
      <c r="C860" s="762">
        <f>C859+C858+C857</f>
        <v>18447</v>
      </c>
      <c r="D860" s="762">
        <f>D859+D858+D857</f>
        <v>16991</v>
      </c>
      <c r="E860" s="763">
        <f t="shared" si="41"/>
        <v>-1456</v>
      </c>
    </row>
    <row r="861" spans="1:5" x14ac:dyDescent="0.2">
      <c r="A861" s="759" t="s">
        <v>84</v>
      </c>
      <c r="B861" s="760">
        <v>0</v>
      </c>
      <c r="C861" s="760">
        <v>0</v>
      </c>
      <c r="D861" s="760">
        <v>0</v>
      </c>
      <c r="E861" s="761">
        <f t="shared" si="41"/>
        <v>0</v>
      </c>
    </row>
    <row r="862" spans="1:5" x14ac:dyDescent="0.2">
      <c r="A862" s="759" t="s">
        <v>85</v>
      </c>
      <c r="B862" s="760">
        <v>0</v>
      </c>
      <c r="C862" s="760">
        <v>0</v>
      </c>
      <c r="D862" s="760">
        <v>21978</v>
      </c>
      <c r="E862" s="761">
        <f t="shared" si="41"/>
        <v>21978</v>
      </c>
    </row>
    <row r="863" spans="1:5" x14ac:dyDescent="0.2">
      <c r="A863" s="759" t="s">
        <v>624</v>
      </c>
      <c r="B863" s="760">
        <v>0</v>
      </c>
      <c r="C863" s="760">
        <v>0</v>
      </c>
      <c r="D863" s="760">
        <v>0</v>
      </c>
      <c r="E863" s="761">
        <f t="shared" si="41"/>
        <v>0</v>
      </c>
    </row>
    <row r="864" spans="1:5" s="249" customFormat="1" ht="15" x14ac:dyDescent="0.25">
      <c r="A864" s="750" t="s">
        <v>625</v>
      </c>
      <c r="B864" s="762">
        <f>B863+B862+B861</f>
        <v>0</v>
      </c>
      <c r="C864" s="762">
        <f>C863+C862+C861</f>
        <v>0</v>
      </c>
      <c r="D864" s="762">
        <f>D863+D862+D861</f>
        <v>21978</v>
      </c>
      <c r="E864" s="763">
        <f t="shared" si="41"/>
        <v>21978</v>
      </c>
    </row>
    <row r="865" spans="1:5" x14ac:dyDescent="0.2">
      <c r="A865" s="759" t="s">
        <v>87</v>
      </c>
      <c r="B865" s="760">
        <v>0</v>
      </c>
      <c r="C865" s="760">
        <v>0</v>
      </c>
      <c r="D865" s="760">
        <v>0</v>
      </c>
      <c r="E865" s="761">
        <f t="shared" si="41"/>
        <v>0</v>
      </c>
    </row>
    <row r="866" spans="1:5" x14ac:dyDescent="0.2">
      <c r="A866" s="759" t="s">
        <v>95</v>
      </c>
      <c r="B866" s="760">
        <v>0</v>
      </c>
      <c r="C866" s="760">
        <v>0</v>
      </c>
      <c r="D866" s="760">
        <v>0</v>
      </c>
      <c r="E866" s="761">
        <f t="shared" si="41"/>
        <v>0</v>
      </c>
    </row>
    <row r="867" spans="1:5" x14ac:dyDescent="0.2">
      <c r="A867" s="759" t="s">
        <v>101</v>
      </c>
      <c r="B867" s="760">
        <v>0</v>
      </c>
      <c r="C867" s="760">
        <v>0</v>
      </c>
      <c r="D867" s="760">
        <v>0</v>
      </c>
      <c r="E867" s="761">
        <f t="shared" si="41"/>
        <v>0</v>
      </c>
    </row>
    <row r="868" spans="1:5" x14ac:dyDescent="0.2">
      <c r="A868" s="759" t="s">
        <v>73</v>
      </c>
      <c r="B868" s="760">
        <v>0</v>
      </c>
      <c r="C868" s="760">
        <v>0</v>
      </c>
      <c r="D868" s="760">
        <v>0</v>
      </c>
      <c r="E868" s="761">
        <f t="shared" si="41"/>
        <v>0</v>
      </c>
    </row>
    <row r="869" spans="1:5" s="249" customFormat="1" ht="15" x14ac:dyDescent="0.25">
      <c r="A869" s="750" t="s">
        <v>190</v>
      </c>
      <c r="B869" s="762">
        <f>B868+B867+B866+B865</f>
        <v>0</v>
      </c>
      <c r="C869" s="762">
        <f>C868+C867+C866+C865</f>
        <v>0</v>
      </c>
      <c r="D869" s="762">
        <f>D868+D867+D866+D865</f>
        <v>0</v>
      </c>
      <c r="E869" s="763">
        <f t="shared" si="41"/>
        <v>0</v>
      </c>
    </row>
    <row r="870" spans="1:5" x14ac:dyDescent="0.2">
      <c r="A870" s="759" t="s">
        <v>626</v>
      </c>
      <c r="B870" s="760">
        <v>0</v>
      </c>
      <c r="C870" s="760">
        <v>0</v>
      </c>
      <c r="D870" s="760">
        <v>0</v>
      </c>
      <c r="E870" s="761">
        <f t="shared" si="41"/>
        <v>0</v>
      </c>
    </row>
    <row r="871" spans="1:5" x14ac:dyDescent="0.2">
      <c r="A871" s="759" t="s">
        <v>97</v>
      </c>
      <c r="B871" s="760">
        <v>0</v>
      </c>
      <c r="C871" s="760">
        <v>0</v>
      </c>
      <c r="D871" s="760">
        <v>0</v>
      </c>
      <c r="E871" s="761">
        <f t="shared" si="41"/>
        <v>0</v>
      </c>
    </row>
    <row r="872" spans="1:5" x14ac:dyDescent="0.2">
      <c r="A872" s="759" t="s">
        <v>99</v>
      </c>
      <c r="B872" s="760">
        <v>0</v>
      </c>
      <c r="C872" s="760">
        <v>0</v>
      </c>
      <c r="D872" s="760">
        <v>0</v>
      </c>
      <c r="E872" s="761">
        <f t="shared" si="41"/>
        <v>0</v>
      </c>
    </row>
    <row r="873" spans="1:5" s="249" customFormat="1" ht="15" x14ac:dyDescent="0.25">
      <c r="A873" s="750" t="s">
        <v>194</v>
      </c>
      <c r="B873" s="762">
        <f>B872+B871+B870</f>
        <v>0</v>
      </c>
      <c r="C873" s="762">
        <f>C872+C871+C870</f>
        <v>0</v>
      </c>
      <c r="D873" s="762">
        <f>D872+D871+D870</f>
        <v>0</v>
      </c>
      <c r="E873" s="763">
        <f t="shared" si="41"/>
        <v>0</v>
      </c>
    </row>
    <row r="874" spans="1:5" s="249" customFormat="1" ht="15" x14ac:dyDescent="0.25">
      <c r="A874" s="764" t="s">
        <v>949</v>
      </c>
      <c r="B874" s="765">
        <f>B873+B869+B864+B860</f>
        <v>16990.84</v>
      </c>
      <c r="C874" s="765">
        <f>C873+C869+C864+C860</f>
        <v>18447</v>
      </c>
      <c r="D874" s="765">
        <f>D873+D869+D864+D860</f>
        <v>38969</v>
      </c>
      <c r="E874" s="766">
        <f t="shared" si="41"/>
        <v>20522</v>
      </c>
    </row>
    <row r="875" spans="1:5" ht="15" x14ac:dyDescent="0.25">
      <c r="A875" s="750" t="s">
        <v>1120</v>
      </c>
      <c r="B875" s="748" t="s">
        <v>620</v>
      </c>
      <c r="C875" s="748" t="s">
        <v>203</v>
      </c>
      <c r="D875" s="748" t="s">
        <v>203</v>
      </c>
      <c r="E875" s="749" t="s">
        <v>621</v>
      </c>
    </row>
    <row r="876" spans="1:5" ht="15" x14ac:dyDescent="0.25">
      <c r="A876" s="750" t="s">
        <v>876</v>
      </c>
      <c r="B876" s="748" t="s">
        <v>529</v>
      </c>
      <c r="C876" s="748" t="s">
        <v>529</v>
      </c>
      <c r="D876" s="748" t="s">
        <v>562</v>
      </c>
      <c r="E876" s="749" t="s">
        <v>529</v>
      </c>
    </row>
    <row r="877" spans="1:5" ht="15" x14ac:dyDescent="0.25">
      <c r="A877" s="767"/>
      <c r="B877" s="768"/>
      <c r="C877" s="754"/>
      <c r="D877" s="754"/>
      <c r="E877" s="752"/>
    </row>
    <row r="878" spans="1:5" x14ac:dyDescent="0.2">
      <c r="A878" s="759" t="s">
        <v>622</v>
      </c>
      <c r="B878" s="760">
        <v>38547.54</v>
      </c>
      <c r="C878" s="760">
        <v>38548</v>
      </c>
      <c r="D878" s="760">
        <v>38548</v>
      </c>
      <c r="E878" s="761">
        <f t="shared" ref="E878:E895" si="42">D878-C878</f>
        <v>0</v>
      </c>
    </row>
    <row r="879" spans="1:5" x14ac:dyDescent="0.2">
      <c r="A879" s="759" t="s">
        <v>82</v>
      </c>
      <c r="B879" s="760">
        <v>0</v>
      </c>
      <c r="C879" s="760">
        <v>0</v>
      </c>
      <c r="D879" s="760">
        <v>0</v>
      </c>
      <c r="E879" s="761">
        <f t="shared" si="42"/>
        <v>0</v>
      </c>
    </row>
    <row r="880" spans="1:5" x14ac:dyDescent="0.2">
      <c r="A880" s="759" t="s">
        <v>623</v>
      </c>
      <c r="B880" s="760">
        <v>18298.7</v>
      </c>
      <c r="C880" s="760">
        <v>18299</v>
      </c>
      <c r="D880" s="760">
        <v>17729</v>
      </c>
      <c r="E880" s="761">
        <f t="shared" si="42"/>
        <v>-570</v>
      </c>
    </row>
    <row r="881" spans="1:5" s="249" customFormat="1" ht="15" x14ac:dyDescent="0.25">
      <c r="A881" s="750" t="s">
        <v>181</v>
      </c>
      <c r="B881" s="762">
        <f>B880+B879+B878</f>
        <v>56846.240000000005</v>
      </c>
      <c r="C881" s="762">
        <f>C880+C879+C878</f>
        <v>56847</v>
      </c>
      <c r="D881" s="762">
        <f>D880+D879+D878</f>
        <v>56277</v>
      </c>
      <c r="E881" s="763">
        <f t="shared" si="42"/>
        <v>-570</v>
      </c>
    </row>
    <row r="882" spans="1:5" x14ac:dyDescent="0.2">
      <c r="A882" s="759" t="s">
        <v>84</v>
      </c>
      <c r="B882" s="760">
        <v>0</v>
      </c>
      <c r="C882" s="760">
        <v>0</v>
      </c>
      <c r="D882" s="760">
        <v>0</v>
      </c>
      <c r="E882" s="761">
        <f t="shared" si="42"/>
        <v>0</v>
      </c>
    </row>
    <row r="883" spans="1:5" x14ac:dyDescent="0.2">
      <c r="A883" s="759" t="s">
        <v>85</v>
      </c>
      <c r="B883" s="760">
        <v>0</v>
      </c>
      <c r="C883" s="760">
        <v>0</v>
      </c>
      <c r="D883" s="760">
        <v>0</v>
      </c>
      <c r="E883" s="761">
        <f t="shared" si="42"/>
        <v>0</v>
      </c>
    </row>
    <row r="884" spans="1:5" x14ac:dyDescent="0.2">
      <c r="A884" s="759" t="s">
        <v>624</v>
      </c>
      <c r="B884" s="760">
        <v>0</v>
      </c>
      <c r="C884" s="760">
        <v>0</v>
      </c>
      <c r="D884" s="760">
        <v>0</v>
      </c>
      <c r="E884" s="761">
        <f t="shared" si="42"/>
        <v>0</v>
      </c>
    </row>
    <row r="885" spans="1:5" s="249" customFormat="1" ht="15" x14ac:dyDescent="0.25">
      <c r="A885" s="750" t="s">
        <v>625</v>
      </c>
      <c r="B885" s="762">
        <f>B884+B883+B882</f>
        <v>0</v>
      </c>
      <c r="C885" s="762">
        <f>C884+C883+C882</f>
        <v>0</v>
      </c>
      <c r="D885" s="762">
        <f>D884+D883+D882</f>
        <v>0</v>
      </c>
      <c r="E885" s="763">
        <f t="shared" si="42"/>
        <v>0</v>
      </c>
    </row>
    <row r="886" spans="1:5" x14ac:dyDescent="0.2">
      <c r="A886" s="759" t="s">
        <v>87</v>
      </c>
      <c r="B886" s="760">
        <v>0</v>
      </c>
      <c r="C886" s="760">
        <v>0</v>
      </c>
      <c r="D886" s="760">
        <v>0</v>
      </c>
      <c r="E886" s="761">
        <f t="shared" si="42"/>
        <v>0</v>
      </c>
    </row>
    <row r="887" spans="1:5" x14ac:dyDescent="0.2">
      <c r="A887" s="759" t="s">
        <v>95</v>
      </c>
      <c r="B887" s="760">
        <v>0</v>
      </c>
      <c r="C887" s="760">
        <v>0</v>
      </c>
      <c r="D887" s="760">
        <v>0</v>
      </c>
      <c r="E887" s="761">
        <f t="shared" si="42"/>
        <v>0</v>
      </c>
    </row>
    <row r="888" spans="1:5" x14ac:dyDescent="0.2">
      <c r="A888" s="759" t="s">
        <v>101</v>
      </c>
      <c r="B888" s="760">
        <v>0</v>
      </c>
      <c r="C888" s="760">
        <v>0</v>
      </c>
      <c r="D888" s="760">
        <v>0</v>
      </c>
      <c r="E888" s="761">
        <f t="shared" si="42"/>
        <v>0</v>
      </c>
    </row>
    <row r="889" spans="1:5" x14ac:dyDescent="0.2">
      <c r="A889" s="759" t="s">
        <v>73</v>
      </c>
      <c r="B889" s="760">
        <v>0</v>
      </c>
      <c r="C889" s="760">
        <v>0</v>
      </c>
      <c r="D889" s="760">
        <v>0</v>
      </c>
      <c r="E889" s="761">
        <f t="shared" si="42"/>
        <v>0</v>
      </c>
    </row>
    <row r="890" spans="1:5" s="249" customFormat="1" ht="15" x14ac:dyDescent="0.25">
      <c r="A890" s="750" t="s">
        <v>190</v>
      </c>
      <c r="B890" s="762">
        <f>B889+B888+B887+B886</f>
        <v>0</v>
      </c>
      <c r="C890" s="762">
        <f>C889+C888+C887+C886</f>
        <v>0</v>
      </c>
      <c r="D890" s="762">
        <f>D889+D888+D887+D886</f>
        <v>0</v>
      </c>
      <c r="E890" s="763">
        <f t="shared" si="42"/>
        <v>0</v>
      </c>
    </row>
    <row r="891" spans="1:5" x14ac:dyDescent="0.2">
      <c r="A891" s="759" t="s">
        <v>626</v>
      </c>
      <c r="B891" s="760">
        <v>0</v>
      </c>
      <c r="C891" s="760">
        <v>0</v>
      </c>
      <c r="D891" s="760">
        <v>0</v>
      </c>
      <c r="E891" s="761">
        <f t="shared" si="42"/>
        <v>0</v>
      </c>
    </row>
    <row r="892" spans="1:5" x14ac:dyDescent="0.2">
      <c r="A892" s="759" t="s">
        <v>97</v>
      </c>
      <c r="B892" s="760">
        <v>0</v>
      </c>
      <c r="C892" s="760">
        <v>0</v>
      </c>
      <c r="D892" s="760">
        <v>0</v>
      </c>
      <c r="E892" s="761">
        <f t="shared" si="42"/>
        <v>0</v>
      </c>
    </row>
    <row r="893" spans="1:5" x14ac:dyDescent="0.2">
      <c r="A893" s="759" t="s">
        <v>99</v>
      </c>
      <c r="B893" s="760">
        <v>0</v>
      </c>
      <c r="C893" s="760">
        <v>0</v>
      </c>
      <c r="D893" s="760">
        <v>0</v>
      </c>
      <c r="E893" s="761">
        <f t="shared" si="42"/>
        <v>0</v>
      </c>
    </row>
    <row r="894" spans="1:5" s="249" customFormat="1" ht="15" x14ac:dyDescent="0.25">
      <c r="A894" s="750" t="s">
        <v>194</v>
      </c>
      <c r="B894" s="762">
        <f>B893+B892+B891</f>
        <v>0</v>
      </c>
      <c r="C894" s="762">
        <f>C893+C892+C891</f>
        <v>0</v>
      </c>
      <c r="D894" s="762">
        <f>D893+D892+D891</f>
        <v>0</v>
      </c>
      <c r="E894" s="763">
        <f t="shared" si="42"/>
        <v>0</v>
      </c>
    </row>
    <row r="895" spans="1:5" s="249" customFormat="1" ht="15" x14ac:dyDescent="0.25">
      <c r="A895" s="764" t="s">
        <v>949</v>
      </c>
      <c r="B895" s="765">
        <f>B894+B890+B885+B881</f>
        <v>56846.240000000005</v>
      </c>
      <c r="C895" s="765">
        <f>C894+C890+C885+C881</f>
        <v>56847</v>
      </c>
      <c r="D895" s="765">
        <f>D894+D890+D885+D881</f>
        <v>56277</v>
      </c>
      <c r="E895" s="766">
        <f t="shared" si="42"/>
        <v>-570</v>
      </c>
    </row>
    <row r="896" spans="1:5" ht="15" x14ac:dyDescent="0.25">
      <c r="A896" s="750" t="s">
        <v>1121</v>
      </c>
      <c r="B896" s="748" t="s">
        <v>620</v>
      </c>
      <c r="C896" s="748" t="s">
        <v>203</v>
      </c>
      <c r="D896" s="748" t="s">
        <v>203</v>
      </c>
      <c r="E896" s="749" t="s">
        <v>621</v>
      </c>
    </row>
    <row r="897" spans="1:5" ht="15" x14ac:dyDescent="0.25">
      <c r="A897" s="750" t="s">
        <v>877</v>
      </c>
      <c r="B897" s="748" t="s">
        <v>529</v>
      </c>
      <c r="C897" s="748" t="s">
        <v>529</v>
      </c>
      <c r="D897" s="748" t="s">
        <v>562</v>
      </c>
      <c r="E897" s="749" t="s">
        <v>529</v>
      </c>
    </row>
    <row r="898" spans="1:5" ht="15" x14ac:dyDescent="0.25">
      <c r="A898" s="767"/>
      <c r="B898" s="768"/>
      <c r="C898" s="754"/>
      <c r="D898" s="754"/>
      <c r="E898" s="752"/>
    </row>
    <row r="899" spans="1:5" x14ac:dyDescent="0.2">
      <c r="A899" s="759" t="s">
        <v>622</v>
      </c>
      <c r="B899" s="760">
        <v>147950.26</v>
      </c>
      <c r="C899" s="760">
        <v>147951</v>
      </c>
      <c r="D899" s="760">
        <v>138455.9</v>
      </c>
      <c r="E899" s="761">
        <f t="shared" ref="E899:E916" si="43">D899-C899</f>
        <v>-9495.1000000000058</v>
      </c>
    </row>
    <row r="900" spans="1:5" x14ac:dyDescent="0.2">
      <c r="A900" s="759" t="s">
        <v>82</v>
      </c>
      <c r="B900" s="760">
        <v>0</v>
      </c>
      <c r="C900" s="760">
        <v>0</v>
      </c>
      <c r="D900" s="760">
        <v>0</v>
      </c>
      <c r="E900" s="761">
        <f t="shared" si="43"/>
        <v>0</v>
      </c>
    </row>
    <row r="901" spans="1:5" x14ac:dyDescent="0.2">
      <c r="A901" s="759" t="s">
        <v>623</v>
      </c>
      <c r="B901" s="760">
        <v>44324.63</v>
      </c>
      <c r="C901" s="760">
        <v>45091</v>
      </c>
      <c r="D901" s="760">
        <v>38470</v>
      </c>
      <c r="E901" s="761">
        <f t="shared" si="43"/>
        <v>-6621</v>
      </c>
    </row>
    <row r="902" spans="1:5" s="249" customFormat="1" ht="15" x14ac:dyDescent="0.25">
      <c r="A902" s="750" t="s">
        <v>181</v>
      </c>
      <c r="B902" s="762">
        <f>B901+B900+B899</f>
        <v>192274.89</v>
      </c>
      <c r="C902" s="762">
        <f>C901+C900+C899</f>
        <v>193042</v>
      </c>
      <c r="D902" s="762">
        <f>D901+D900+D899</f>
        <v>176925.9</v>
      </c>
      <c r="E902" s="763">
        <f t="shared" si="43"/>
        <v>-16116.100000000006</v>
      </c>
    </row>
    <row r="903" spans="1:5" x14ac:dyDescent="0.2">
      <c r="A903" s="759" t="s">
        <v>84</v>
      </c>
      <c r="B903" s="760">
        <v>1231.3599999999999</v>
      </c>
      <c r="C903" s="760">
        <v>1232</v>
      </c>
      <c r="D903" s="760">
        <v>1600</v>
      </c>
      <c r="E903" s="761">
        <f t="shared" si="43"/>
        <v>368</v>
      </c>
    </row>
    <row r="904" spans="1:5" x14ac:dyDescent="0.2">
      <c r="A904" s="759" t="s">
        <v>85</v>
      </c>
      <c r="B904" s="760">
        <v>0</v>
      </c>
      <c r="C904" s="760">
        <v>0</v>
      </c>
      <c r="D904" s="760">
        <v>500</v>
      </c>
      <c r="E904" s="761">
        <f t="shared" si="43"/>
        <v>500</v>
      </c>
    </row>
    <row r="905" spans="1:5" x14ac:dyDescent="0.2">
      <c r="A905" s="759" t="s">
        <v>624</v>
      </c>
      <c r="B905" s="760">
        <v>298</v>
      </c>
      <c r="C905" s="760">
        <v>300</v>
      </c>
      <c r="D905" s="760">
        <v>500</v>
      </c>
      <c r="E905" s="761">
        <f t="shared" si="43"/>
        <v>200</v>
      </c>
    </row>
    <row r="906" spans="1:5" s="249" customFormat="1" ht="15" x14ac:dyDescent="0.25">
      <c r="A906" s="750" t="s">
        <v>625</v>
      </c>
      <c r="B906" s="762">
        <f>B905+B904+B903</f>
        <v>1529.36</v>
      </c>
      <c r="C906" s="762">
        <f>C905+C904+C903</f>
        <v>1532</v>
      </c>
      <c r="D906" s="762">
        <f>D905+D904+D903</f>
        <v>2600</v>
      </c>
      <c r="E906" s="763">
        <f t="shared" si="43"/>
        <v>1068</v>
      </c>
    </row>
    <row r="907" spans="1:5" x14ac:dyDescent="0.2">
      <c r="A907" s="759" t="s">
        <v>87</v>
      </c>
      <c r="B907" s="760">
        <v>0</v>
      </c>
      <c r="C907" s="760">
        <v>0</v>
      </c>
      <c r="D907" s="760">
        <v>0</v>
      </c>
      <c r="E907" s="761">
        <f t="shared" si="43"/>
        <v>0</v>
      </c>
    </row>
    <row r="908" spans="1:5" x14ac:dyDescent="0.2">
      <c r="A908" s="759" t="s">
        <v>95</v>
      </c>
      <c r="B908" s="760">
        <v>0</v>
      </c>
      <c r="C908" s="760">
        <v>0</v>
      </c>
      <c r="D908" s="760">
        <v>0</v>
      </c>
      <c r="E908" s="761">
        <f t="shared" si="43"/>
        <v>0</v>
      </c>
    </row>
    <row r="909" spans="1:5" x14ac:dyDescent="0.2">
      <c r="A909" s="759" t="s">
        <v>101</v>
      </c>
      <c r="B909" s="760">
        <v>0</v>
      </c>
      <c r="C909" s="760">
        <v>0</v>
      </c>
      <c r="D909" s="760">
        <v>0</v>
      </c>
      <c r="E909" s="761">
        <f t="shared" si="43"/>
        <v>0</v>
      </c>
    </row>
    <row r="910" spans="1:5" x14ac:dyDescent="0.2">
      <c r="A910" s="759" t="s">
        <v>73</v>
      </c>
      <c r="B910" s="760">
        <v>0</v>
      </c>
      <c r="C910" s="760">
        <v>0</v>
      </c>
      <c r="D910" s="760">
        <v>0</v>
      </c>
      <c r="E910" s="761">
        <f t="shared" si="43"/>
        <v>0</v>
      </c>
    </row>
    <row r="911" spans="1:5" s="249" customFormat="1" ht="15" x14ac:dyDescent="0.25">
      <c r="A911" s="750" t="s">
        <v>190</v>
      </c>
      <c r="B911" s="762">
        <f>B910+B909+B908+B907</f>
        <v>0</v>
      </c>
      <c r="C911" s="762">
        <f>C910+C909+C908+C907</f>
        <v>0</v>
      </c>
      <c r="D911" s="762">
        <f>D910+D909+D908+D907</f>
        <v>0</v>
      </c>
      <c r="E911" s="763">
        <f t="shared" si="43"/>
        <v>0</v>
      </c>
    </row>
    <row r="912" spans="1:5" x14ac:dyDescent="0.2">
      <c r="A912" s="759" t="s">
        <v>626</v>
      </c>
      <c r="B912" s="760">
        <v>151.6</v>
      </c>
      <c r="C912" s="760">
        <v>152</v>
      </c>
      <c r="D912" s="760">
        <v>1650</v>
      </c>
      <c r="E912" s="761">
        <f t="shared" si="43"/>
        <v>1498</v>
      </c>
    </row>
    <row r="913" spans="1:5" x14ac:dyDescent="0.2">
      <c r="A913" s="759" t="s">
        <v>97</v>
      </c>
      <c r="B913" s="760">
        <v>0</v>
      </c>
      <c r="C913" s="760">
        <v>0</v>
      </c>
      <c r="D913" s="760">
        <v>0</v>
      </c>
      <c r="E913" s="761">
        <f t="shared" si="43"/>
        <v>0</v>
      </c>
    </row>
    <row r="914" spans="1:5" x14ac:dyDescent="0.2">
      <c r="A914" s="759" t="s">
        <v>99</v>
      </c>
      <c r="B914" s="760">
        <v>0</v>
      </c>
      <c r="C914" s="760">
        <v>0</v>
      </c>
      <c r="D914" s="760">
        <v>0</v>
      </c>
      <c r="E914" s="761">
        <f t="shared" si="43"/>
        <v>0</v>
      </c>
    </row>
    <row r="915" spans="1:5" s="249" customFormat="1" ht="15" x14ac:dyDescent="0.25">
      <c r="A915" s="750" t="s">
        <v>194</v>
      </c>
      <c r="B915" s="762">
        <f>B914+B913+B912</f>
        <v>151.6</v>
      </c>
      <c r="C915" s="762">
        <f>C914+C913+C912</f>
        <v>152</v>
      </c>
      <c r="D915" s="762">
        <f>D914+D913+D912</f>
        <v>1650</v>
      </c>
      <c r="E915" s="763">
        <f t="shared" si="43"/>
        <v>1498</v>
      </c>
    </row>
    <row r="916" spans="1:5" s="249" customFormat="1" ht="15" x14ac:dyDescent="0.25">
      <c r="A916" s="764" t="s">
        <v>949</v>
      </c>
      <c r="B916" s="765">
        <f>B915+B911+B906+B902</f>
        <v>193955.85</v>
      </c>
      <c r="C916" s="765">
        <f>C915+C911+C906+C902</f>
        <v>194726</v>
      </c>
      <c r="D916" s="765">
        <f>D915+D911+D906+D902</f>
        <v>181175.9</v>
      </c>
      <c r="E916" s="766">
        <f t="shared" si="43"/>
        <v>-13550.100000000006</v>
      </c>
    </row>
    <row r="917" spans="1:5" ht="15" x14ac:dyDescent="0.25">
      <c r="A917" s="750" t="s">
        <v>1122</v>
      </c>
      <c r="B917" s="748" t="s">
        <v>620</v>
      </c>
      <c r="C917" s="748" t="s">
        <v>203</v>
      </c>
      <c r="D917" s="748" t="s">
        <v>203</v>
      </c>
      <c r="E917" s="749" t="s">
        <v>621</v>
      </c>
    </row>
    <row r="918" spans="1:5" ht="15" x14ac:dyDescent="0.25">
      <c r="A918" s="750" t="s">
        <v>878</v>
      </c>
      <c r="B918" s="748" t="s">
        <v>529</v>
      </c>
      <c r="C918" s="748" t="s">
        <v>529</v>
      </c>
      <c r="D918" s="748" t="s">
        <v>562</v>
      </c>
      <c r="E918" s="749" t="s">
        <v>529</v>
      </c>
    </row>
    <row r="919" spans="1:5" ht="15" x14ac:dyDescent="0.25">
      <c r="A919" s="767"/>
      <c r="B919" s="768"/>
      <c r="C919" s="754"/>
      <c r="D919" s="754"/>
      <c r="E919" s="752"/>
    </row>
    <row r="920" spans="1:5" x14ac:dyDescent="0.2">
      <c r="A920" s="759" t="s">
        <v>622</v>
      </c>
      <c r="B920" s="760">
        <v>169175.4</v>
      </c>
      <c r="C920" s="760">
        <v>169294</v>
      </c>
      <c r="D920" s="760">
        <v>169294</v>
      </c>
      <c r="E920" s="761">
        <f t="shared" ref="E920:E937" si="44">D920-C920</f>
        <v>0</v>
      </c>
    </row>
    <row r="921" spans="1:5" x14ac:dyDescent="0.2">
      <c r="A921" s="759" t="s">
        <v>82</v>
      </c>
      <c r="B921" s="760">
        <v>0</v>
      </c>
      <c r="C921" s="760">
        <v>0</v>
      </c>
      <c r="D921" s="760">
        <v>0</v>
      </c>
      <c r="E921" s="761">
        <f t="shared" si="44"/>
        <v>0</v>
      </c>
    </row>
    <row r="922" spans="1:5" x14ac:dyDescent="0.2">
      <c r="A922" s="759" t="s">
        <v>623</v>
      </c>
      <c r="B922" s="760">
        <v>82433.48</v>
      </c>
      <c r="C922" s="760">
        <v>82647</v>
      </c>
      <c r="D922" s="760">
        <v>77823</v>
      </c>
      <c r="E922" s="761">
        <f t="shared" si="44"/>
        <v>-4824</v>
      </c>
    </row>
    <row r="923" spans="1:5" s="249" customFormat="1" ht="15" x14ac:dyDescent="0.25">
      <c r="A923" s="750" t="s">
        <v>181</v>
      </c>
      <c r="B923" s="762">
        <f>B922+B921+B920</f>
        <v>251608.88</v>
      </c>
      <c r="C923" s="762">
        <f>C922+C921+C920</f>
        <v>251941</v>
      </c>
      <c r="D923" s="762">
        <f>D922+D921+D920</f>
        <v>247117</v>
      </c>
      <c r="E923" s="763">
        <f t="shared" si="44"/>
        <v>-4824</v>
      </c>
    </row>
    <row r="924" spans="1:5" x14ac:dyDescent="0.2">
      <c r="A924" s="759" t="s">
        <v>84</v>
      </c>
      <c r="B924" s="760">
        <v>64.849999999999994</v>
      </c>
      <c r="C924" s="760">
        <v>325</v>
      </c>
      <c r="D924" s="760">
        <v>1000</v>
      </c>
      <c r="E924" s="761">
        <f t="shared" si="44"/>
        <v>675</v>
      </c>
    </row>
    <row r="925" spans="1:5" x14ac:dyDescent="0.2">
      <c r="A925" s="759" t="s">
        <v>85</v>
      </c>
      <c r="B925" s="760">
        <v>196</v>
      </c>
      <c r="C925" s="760">
        <v>196</v>
      </c>
      <c r="D925" s="760">
        <v>500</v>
      </c>
      <c r="E925" s="761">
        <f t="shared" si="44"/>
        <v>304</v>
      </c>
    </row>
    <row r="926" spans="1:5" x14ac:dyDescent="0.2">
      <c r="A926" s="759" t="s">
        <v>624</v>
      </c>
      <c r="B926" s="760">
        <v>-366.53</v>
      </c>
      <c r="C926" s="760">
        <v>375</v>
      </c>
      <c r="D926" s="760">
        <v>500</v>
      </c>
      <c r="E926" s="761">
        <f t="shared" si="44"/>
        <v>125</v>
      </c>
    </row>
    <row r="927" spans="1:5" s="249" customFormat="1" ht="15" x14ac:dyDescent="0.25">
      <c r="A927" s="750" t="s">
        <v>625</v>
      </c>
      <c r="B927" s="762">
        <f>B926+B925+B924</f>
        <v>-105.67999999999998</v>
      </c>
      <c r="C927" s="762">
        <f>C926+C925+C924</f>
        <v>896</v>
      </c>
      <c r="D927" s="762">
        <f>D926+D925+D924</f>
        <v>2000</v>
      </c>
      <c r="E927" s="763">
        <f t="shared" si="44"/>
        <v>1104</v>
      </c>
    </row>
    <row r="928" spans="1:5" x14ac:dyDescent="0.2">
      <c r="A928" s="759" t="s">
        <v>87</v>
      </c>
      <c r="B928" s="760">
        <v>0</v>
      </c>
      <c r="C928" s="760">
        <v>0</v>
      </c>
      <c r="D928" s="760">
        <v>0</v>
      </c>
      <c r="E928" s="761">
        <f t="shared" si="44"/>
        <v>0</v>
      </c>
    </row>
    <row r="929" spans="1:5" x14ac:dyDescent="0.2">
      <c r="A929" s="759" t="s">
        <v>95</v>
      </c>
      <c r="B929" s="760">
        <v>0</v>
      </c>
      <c r="C929" s="760">
        <v>0</v>
      </c>
      <c r="D929" s="760">
        <v>0</v>
      </c>
      <c r="E929" s="761">
        <f t="shared" si="44"/>
        <v>0</v>
      </c>
    </row>
    <row r="930" spans="1:5" x14ac:dyDescent="0.2">
      <c r="A930" s="759" t="s">
        <v>101</v>
      </c>
      <c r="B930" s="760">
        <v>0</v>
      </c>
      <c r="C930" s="760">
        <v>0</v>
      </c>
      <c r="D930" s="760">
        <v>0</v>
      </c>
      <c r="E930" s="761">
        <f t="shared" si="44"/>
        <v>0</v>
      </c>
    </row>
    <row r="931" spans="1:5" x14ac:dyDescent="0.2">
      <c r="A931" s="759" t="s">
        <v>73</v>
      </c>
      <c r="B931" s="760">
        <v>0</v>
      </c>
      <c r="C931" s="760">
        <v>0</v>
      </c>
      <c r="D931" s="760">
        <v>0</v>
      </c>
      <c r="E931" s="761">
        <f t="shared" si="44"/>
        <v>0</v>
      </c>
    </row>
    <row r="932" spans="1:5" s="249" customFormat="1" ht="15" x14ac:dyDescent="0.25">
      <c r="A932" s="750" t="s">
        <v>190</v>
      </c>
      <c r="B932" s="762">
        <f>B931+B930+B929+B928</f>
        <v>0</v>
      </c>
      <c r="C932" s="762">
        <f>C931+C930+C929+C928</f>
        <v>0</v>
      </c>
      <c r="D932" s="762">
        <f>D931+D930+D929+D928</f>
        <v>0</v>
      </c>
      <c r="E932" s="763">
        <f t="shared" si="44"/>
        <v>0</v>
      </c>
    </row>
    <row r="933" spans="1:5" x14ac:dyDescent="0.2">
      <c r="A933" s="759" t="s">
        <v>626</v>
      </c>
      <c r="B933" s="760">
        <v>176.24</v>
      </c>
      <c r="C933" s="760">
        <v>200</v>
      </c>
      <c r="D933" s="760">
        <v>0</v>
      </c>
      <c r="E933" s="761">
        <f t="shared" si="44"/>
        <v>-200</v>
      </c>
    </row>
    <row r="934" spans="1:5" x14ac:dyDescent="0.2">
      <c r="A934" s="759" t="s">
        <v>97</v>
      </c>
      <c r="B934" s="760">
        <v>0</v>
      </c>
      <c r="C934" s="760">
        <v>0</v>
      </c>
      <c r="D934" s="760">
        <v>0</v>
      </c>
      <c r="E934" s="761">
        <f t="shared" si="44"/>
        <v>0</v>
      </c>
    </row>
    <row r="935" spans="1:5" x14ac:dyDescent="0.2">
      <c r="A935" s="759" t="s">
        <v>99</v>
      </c>
      <c r="B935" s="760">
        <v>0</v>
      </c>
      <c r="C935" s="760">
        <v>0</v>
      </c>
      <c r="D935" s="760">
        <v>0</v>
      </c>
      <c r="E935" s="761">
        <f t="shared" si="44"/>
        <v>0</v>
      </c>
    </row>
    <row r="936" spans="1:5" s="249" customFormat="1" ht="15" x14ac:dyDescent="0.25">
      <c r="A936" s="750" t="s">
        <v>194</v>
      </c>
      <c r="B936" s="762">
        <f>B935+B934+B933</f>
        <v>176.24</v>
      </c>
      <c r="C936" s="762">
        <f>C935+C934+C933</f>
        <v>200</v>
      </c>
      <c r="D936" s="762">
        <f>D935+D934+D933</f>
        <v>0</v>
      </c>
      <c r="E936" s="763">
        <f t="shared" si="44"/>
        <v>-200</v>
      </c>
    </row>
    <row r="937" spans="1:5" s="249" customFormat="1" ht="15" x14ac:dyDescent="0.25">
      <c r="A937" s="764" t="s">
        <v>949</v>
      </c>
      <c r="B937" s="765">
        <f>B936+B932+B927+B923</f>
        <v>251679.44</v>
      </c>
      <c r="C937" s="765">
        <f>C936+C932+C927+C923</f>
        <v>253037</v>
      </c>
      <c r="D937" s="765">
        <f>D936+D932+D927+D923</f>
        <v>249117</v>
      </c>
      <c r="E937" s="766">
        <f t="shared" si="44"/>
        <v>-3920</v>
      </c>
    </row>
    <row r="938" spans="1:5" ht="15" x14ac:dyDescent="0.25">
      <c r="A938" s="750" t="s">
        <v>1123</v>
      </c>
      <c r="B938" s="748" t="s">
        <v>620</v>
      </c>
      <c r="C938" s="748" t="s">
        <v>203</v>
      </c>
      <c r="D938" s="748" t="s">
        <v>203</v>
      </c>
      <c r="E938" s="749" t="s">
        <v>621</v>
      </c>
    </row>
    <row r="939" spans="1:5" ht="15" x14ac:dyDescent="0.25">
      <c r="A939" s="750" t="s">
        <v>879</v>
      </c>
      <c r="B939" s="748" t="s">
        <v>529</v>
      </c>
      <c r="C939" s="748" t="s">
        <v>529</v>
      </c>
      <c r="D939" s="748" t="s">
        <v>562</v>
      </c>
      <c r="E939" s="749" t="s">
        <v>529</v>
      </c>
    </row>
    <row r="940" spans="1:5" ht="15" x14ac:dyDescent="0.25">
      <c r="A940" s="767"/>
      <c r="B940" s="768"/>
      <c r="C940" s="754"/>
      <c r="D940" s="754"/>
      <c r="E940" s="752"/>
    </row>
    <row r="941" spans="1:5" x14ac:dyDescent="0.2">
      <c r="A941" s="759" t="s">
        <v>622</v>
      </c>
      <c r="B941" s="760">
        <v>100919.11</v>
      </c>
      <c r="C941" s="760">
        <v>100920</v>
      </c>
      <c r="D941" s="760">
        <v>134896</v>
      </c>
      <c r="E941" s="761">
        <f t="shared" ref="E941:E958" si="45">D941-C941</f>
        <v>33976</v>
      </c>
    </row>
    <row r="942" spans="1:5" x14ac:dyDescent="0.2">
      <c r="A942" s="759" t="s">
        <v>82</v>
      </c>
      <c r="B942" s="760">
        <v>0</v>
      </c>
      <c r="C942" s="760">
        <v>0</v>
      </c>
      <c r="D942" s="760">
        <v>0</v>
      </c>
      <c r="E942" s="761">
        <f t="shared" si="45"/>
        <v>0</v>
      </c>
    </row>
    <row r="943" spans="1:5" x14ac:dyDescent="0.2">
      <c r="A943" s="759" t="s">
        <v>623</v>
      </c>
      <c r="B943" s="760">
        <v>30197.13</v>
      </c>
      <c r="C943" s="760">
        <v>30198</v>
      </c>
      <c r="D943" s="760">
        <v>45073</v>
      </c>
      <c r="E943" s="761">
        <f t="shared" si="45"/>
        <v>14875</v>
      </c>
    </row>
    <row r="944" spans="1:5" s="249" customFormat="1" ht="15" x14ac:dyDescent="0.25">
      <c r="A944" s="750" t="s">
        <v>181</v>
      </c>
      <c r="B944" s="762">
        <f>B943+B942+B941</f>
        <v>131116.24</v>
      </c>
      <c r="C944" s="762">
        <f>C943+C942+C941</f>
        <v>131118</v>
      </c>
      <c r="D944" s="762">
        <f>D943+D942+D941</f>
        <v>179969</v>
      </c>
      <c r="E944" s="763">
        <f t="shared" si="45"/>
        <v>48851</v>
      </c>
    </row>
    <row r="945" spans="1:5" x14ac:dyDescent="0.2">
      <c r="A945" s="759" t="s">
        <v>84</v>
      </c>
      <c r="B945" s="760">
        <v>3853.11</v>
      </c>
      <c r="C945" s="760">
        <v>3854</v>
      </c>
      <c r="D945" s="760">
        <v>2000</v>
      </c>
      <c r="E945" s="761">
        <f t="shared" si="45"/>
        <v>-1854</v>
      </c>
    </row>
    <row r="946" spans="1:5" x14ac:dyDescent="0.2">
      <c r="A946" s="759" t="s">
        <v>85</v>
      </c>
      <c r="B946" s="760">
        <v>0</v>
      </c>
      <c r="C946" s="760">
        <v>0</v>
      </c>
      <c r="D946" s="760">
        <v>500</v>
      </c>
      <c r="E946" s="761">
        <f t="shared" si="45"/>
        <v>500</v>
      </c>
    </row>
    <row r="947" spans="1:5" x14ac:dyDescent="0.2">
      <c r="A947" s="759" t="s">
        <v>624</v>
      </c>
      <c r="B947" s="760">
        <v>245.83</v>
      </c>
      <c r="C947" s="760">
        <v>246</v>
      </c>
      <c r="D947" s="760">
        <v>500</v>
      </c>
      <c r="E947" s="761">
        <f t="shared" si="45"/>
        <v>254</v>
      </c>
    </row>
    <row r="948" spans="1:5" s="249" customFormat="1" ht="15" x14ac:dyDescent="0.25">
      <c r="A948" s="750" t="s">
        <v>625</v>
      </c>
      <c r="B948" s="762">
        <f>B947+B946+B945</f>
        <v>4098.9400000000005</v>
      </c>
      <c r="C948" s="762">
        <f>C947+C946+C945</f>
        <v>4100</v>
      </c>
      <c r="D948" s="762">
        <f>D947+D946+D945</f>
        <v>3000</v>
      </c>
      <c r="E948" s="763">
        <f t="shared" si="45"/>
        <v>-1100</v>
      </c>
    </row>
    <row r="949" spans="1:5" x14ac:dyDescent="0.2">
      <c r="A949" s="759" t="s">
        <v>87</v>
      </c>
      <c r="B949" s="760">
        <v>0</v>
      </c>
      <c r="C949" s="760">
        <v>53</v>
      </c>
      <c r="D949" s="760">
        <v>0</v>
      </c>
      <c r="E949" s="761">
        <f t="shared" si="45"/>
        <v>-53</v>
      </c>
    </row>
    <row r="950" spans="1:5" x14ac:dyDescent="0.2">
      <c r="A950" s="759" t="s">
        <v>95</v>
      </c>
      <c r="B950" s="760">
        <v>0</v>
      </c>
      <c r="C950" s="760">
        <v>0</v>
      </c>
      <c r="D950" s="760">
        <v>0</v>
      </c>
      <c r="E950" s="761">
        <f t="shared" si="45"/>
        <v>0</v>
      </c>
    </row>
    <row r="951" spans="1:5" x14ac:dyDescent="0.2">
      <c r="A951" s="759" t="s">
        <v>101</v>
      </c>
      <c r="B951" s="760">
        <v>0</v>
      </c>
      <c r="C951" s="760">
        <v>0</v>
      </c>
      <c r="D951" s="760">
        <v>0</v>
      </c>
      <c r="E951" s="761">
        <f t="shared" si="45"/>
        <v>0</v>
      </c>
    </row>
    <row r="952" spans="1:5" x14ac:dyDescent="0.2">
      <c r="A952" s="759" t="s">
        <v>73</v>
      </c>
      <c r="B952" s="760">
        <v>0</v>
      </c>
      <c r="C952" s="760">
        <v>0</v>
      </c>
      <c r="D952" s="760">
        <v>0</v>
      </c>
      <c r="E952" s="761">
        <f t="shared" si="45"/>
        <v>0</v>
      </c>
    </row>
    <row r="953" spans="1:5" s="249" customFormat="1" ht="15" x14ac:dyDescent="0.25">
      <c r="A953" s="750" t="s">
        <v>190</v>
      </c>
      <c r="B953" s="762">
        <f>B952+B951+B950+B949</f>
        <v>0</v>
      </c>
      <c r="C953" s="762">
        <f>C952+C951+C950+C949</f>
        <v>53</v>
      </c>
      <c r="D953" s="762">
        <f>D952+D951+D950+D949</f>
        <v>0</v>
      </c>
      <c r="E953" s="763">
        <f t="shared" si="45"/>
        <v>-53</v>
      </c>
    </row>
    <row r="954" spans="1:5" x14ac:dyDescent="0.2">
      <c r="A954" s="759" t="s">
        <v>626</v>
      </c>
      <c r="B954" s="760">
        <v>151.6</v>
      </c>
      <c r="C954" s="760">
        <v>160</v>
      </c>
      <c r="D954" s="760">
        <v>0</v>
      </c>
      <c r="E954" s="761">
        <f t="shared" si="45"/>
        <v>-160</v>
      </c>
    </row>
    <row r="955" spans="1:5" x14ac:dyDescent="0.2">
      <c r="A955" s="759" t="s">
        <v>97</v>
      </c>
      <c r="B955" s="760">
        <v>0</v>
      </c>
      <c r="C955" s="760">
        <v>0</v>
      </c>
      <c r="D955" s="760">
        <v>0</v>
      </c>
      <c r="E955" s="761">
        <f t="shared" si="45"/>
        <v>0</v>
      </c>
    </row>
    <row r="956" spans="1:5" x14ac:dyDescent="0.2">
      <c r="A956" s="759" t="s">
        <v>99</v>
      </c>
      <c r="B956" s="760">
        <v>0</v>
      </c>
      <c r="C956" s="760">
        <v>0</v>
      </c>
      <c r="D956" s="760">
        <v>0</v>
      </c>
      <c r="E956" s="761">
        <f t="shared" si="45"/>
        <v>0</v>
      </c>
    </row>
    <row r="957" spans="1:5" s="249" customFormat="1" ht="15" x14ac:dyDescent="0.25">
      <c r="A957" s="750" t="s">
        <v>194</v>
      </c>
      <c r="B957" s="762">
        <f>B956+B955+B954</f>
        <v>151.6</v>
      </c>
      <c r="C957" s="762">
        <f>C956+C955+C954</f>
        <v>160</v>
      </c>
      <c r="D957" s="762">
        <f>D956+D955+D954</f>
        <v>0</v>
      </c>
      <c r="E957" s="763">
        <f t="shared" si="45"/>
        <v>-160</v>
      </c>
    </row>
    <row r="958" spans="1:5" s="249" customFormat="1" ht="15" x14ac:dyDescent="0.25">
      <c r="A958" s="764" t="s">
        <v>949</v>
      </c>
      <c r="B958" s="765">
        <f>B957+B953+B948+B944</f>
        <v>135366.78</v>
      </c>
      <c r="C958" s="765">
        <f>C957+C953+C948+C944</f>
        <v>135431</v>
      </c>
      <c r="D958" s="765">
        <f>D957+D953+D948+D944</f>
        <v>182969</v>
      </c>
      <c r="E958" s="766">
        <f t="shared" si="45"/>
        <v>47538</v>
      </c>
    </row>
    <row r="959" spans="1:5" ht="15" x14ac:dyDescent="0.25">
      <c r="A959" s="750" t="s">
        <v>1124</v>
      </c>
      <c r="B959" s="748" t="s">
        <v>620</v>
      </c>
      <c r="C959" s="748" t="s">
        <v>203</v>
      </c>
      <c r="D959" s="748" t="s">
        <v>203</v>
      </c>
      <c r="E959" s="749" t="s">
        <v>621</v>
      </c>
    </row>
    <row r="960" spans="1:5" ht="15" x14ac:dyDescent="0.25">
      <c r="A960" s="750" t="s">
        <v>880</v>
      </c>
      <c r="B960" s="748" t="s">
        <v>529</v>
      </c>
      <c r="C960" s="748" t="s">
        <v>529</v>
      </c>
      <c r="D960" s="748" t="s">
        <v>562</v>
      </c>
      <c r="E960" s="749" t="s">
        <v>529</v>
      </c>
    </row>
    <row r="961" spans="1:5" ht="15" x14ac:dyDescent="0.25">
      <c r="A961" s="767"/>
      <c r="B961" s="768"/>
      <c r="C961" s="754"/>
      <c r="D961" s="754"/>
      <c r="E961" s="752"/>
    </row>
    <row r="962" spans="1:5" x14ac:dyDescent="0.2">
      <c r="A962" s="759" t="s">
        <v>622</v>
      </c>
      <c r="B962" s="760">
        <v>138163.42000000001</v>
      </c>
      <c r="C962" s="760">
        <v>138164</v>
      </c>
      <c r="D962" s="760">
        <v>138163</v>
      </c>
      <c r="E962" s="761">
        <f t="shared" ref="E962:E979" si="46">D962-C962</f>
        <v>-1</v>
      </c>
    </row>
    <row r="963" spans="1:5" x14ac:dyDescent="0.2">
      <c r="A963" s="759" t="s">
        <v>82</v>
      </c>
      <c r="B963" s="760">
        <v>0</v>
      </c>
      <c r="C963" s="760">
        <v>0</v>
      </c>
      <c r="D963" s="760">
        <v>0</v>
      </c>
      <c r="E963" s="761">
        <f t="shared" si="46"/>
        <v>0</v>
      </c>
    </row>
    <row r="964" spans="1:5" x14ac:dyDescent="0.2">
      <c r="A964" s="759" t="s">
        <v>623</v>
      </c>
      <c r="B964" s="760">
        <v>59064.17</v>
      </c>
      <c r="C964" s="760">
        <v>59065</v>
      </c>
      <c r="D964" s="760">
        <v>57932</v>
      </c>
      <c r="E964" s="761">
        <f t="shared" si="46"/>
        <v>-1133</v>
      </c>
    </row>
    <row r="965" spans="1:5" s="249" customFormat="1" ht="15" x14ac:dyDescent="0.25">
      <c r="A965" s="750" t="s">
        <v>181</v>
      </c>
      <c r="B965" s="762">
        <f>B964+B963+B962</f>
        <v>197227.59000000003</v>
      </c>
      <c r="C965" s="762">
        <f>C964+C963+C962</f>
        <v>197229</v>
      </c>
      <c r="D965" s="762">
        <f>D964+D963+D962</f>
        <v>196095</v>
      </c>
      <c r="E965" s="763">
        <f t="shared" si="46"/>
        <v>-1134</v>
      </c>
    </row>
    <row r="966" spans="1:5" x14ac:dyDescent="0.2">
      <c r="A966" s="759" t="s">
        <v>84</v>
      </c>
      <c r="B966" s="760">
        <v>722.14</v>
      </c>
      <c r="C966" s="760">
        <v>1000</v>
      </c>
      <c r="D966" s="760">
        <v>700</v>
      </c>
      <c r="E966" s="761">
        <f t="shared" si="46"/>
        <v>-300</v>
      </c>
    </row>
    <row r="967" spans="1:5" x14ac:dyDescent="0.2">
      <c r="A967" s="759" t="s">
        <v>85</v>
      </c>
      <c r="B967" s="760">
        <v>0</v>
      </c>
      <c r="C967" s="760">
        <v>0</v>
      </c>
      <c r="D967" s="760">
        <v>100</v>
      </c>
      <c r="E967" s="761">
        <f t="shared" si="46"/>
        <v>100</v>
      </c>
    </row>
    <row r="968" spans="1:5" x14ac:dyDescent="0.2">
      <c r="A968" s="759" t="s">
        <v>624</v>
      </c>
      <c r="B968" s="760">
        <v>0</v>
      </c>
      <c r="C968" s="760">
        <v>0</v>
      </c>
      <c r="D968" s="760">
        <v>200</v>
      </c>
      <c r="E968" s="761">
        <f t="shared" si="46"/>
        <v>200</v>
      </c>
    </row>
    <row r="969" spans="1:5" s="249" customFormat="1" ht="15" x14ac:dyDescent="0.25">
      <c r="A969" s="750" t="s">
        <v>625</v>
      </c>
      <c r="B969" s="762">
        <f>B968+B967+B966</f>
        <v>722.14</v>
      </c>
      <c r="C969" s="762">
        <f>C968+C967+C966</f>
        <v>1000</v>
      </c>
      <c r="D969" s="762">
        <f>D968+D967+D966</f>
        <v>1000</v>
      </c>
      <c r="E969" s="763">
        <f t="shared" si="46"/>
        <v>0</v>
      </c>
    </row>
    <row r="970" spans="1:5" x14ac:dyDescent="0.2">
      <c r="A970" s="759" t="s">
        <v>87</v>
      </c>
      <c r="B970" s="760">
        <v>0</v>
      </c>
      <c r="C970" s="760">
        <v>0</v>
      </c>
      <c r="D970" s="760">
        <v>0</v>
      </c>
      <c r="E970" s="761">
        <f t="shared" si="46"/>
        <v>0</v>
      </c>
    </row>
    <row r="971" spans="1:5" x14ac:dyDescent="0.2">
      <c r="A971" s="759" t="s">
        <v>95</v>
      </c>
      <c r="B971" s="760">
        <v>0</v>
      </c>
      <c r="C971" s="760">
        <v>0</v>
      </c>
      <c r="D971" s="760">
        <v>0</v>
      </c>
      <c r="E971" s="761">
        <f t="shared" si="46"/>
        <v>0</v>
      </c>
    </row>
    <row r="972" spans="1:5" x14ac:dyDescent="0.2">
      <c r="A972" s="759" t="s">
        <v>101</v>
      </c>
      <c r="B972" s="760">
        <v>0</v>
      </c>
      <c r="C972" s="760">
        <v>0</v>
      </c>
      <c r="D972" s="760">
        <v>0</v>
      </c>
      <c r="E972" s="761">
        <f t="shared" si="46"/>
        <v>0</v>
      </c>
    </row>
    <row r="973" spans="1:5" x14ac:dyDescent="0.2">
      <c r="A973" s="759" t="s">
        <v>73</v>
      </c>
      <c r="B973" s="760">
        <v>0</v>
      </c>
      <c r="C973" s="760">
        <v>0</v>
      </c>
      <c r="D973" s="760">
        <v>0</v>
      </c>
      <c r="E973" s="761">
        <f t="shared" si="46"/>
        <v>0</v>
      </c>
    </row>
    <row r="974" spans="1:5" s="249" customFormat="1" ht="15" x14ac:dyDescent="0.25">
      <c r="A974" s="750" t="s">
        <v>190</v>
      </c>
      <c r="B974" s="762">
        <f>B973+B972+B971+B970</f>
        <v>0</v>
      </c>
      <c r="C974" s="762">
        <f>C973+C972+C971+C970</f>
        <v>0</v>
      </c>
      <c r="D974" s="762">
        <f>D973+D972+D971+D970</f>
        <v>0</v>
      </c>
      <c r="E974" s="763">
        <f t="shared" si="46"/>
        <v>0</v>
      </c>
    </row>
    <row r="975" spans="1:5" x14ac:dyDescent="0.2">
      <c r="A975" s="759" t="s">
        <v>626</v>
      </c>
      <c r="B975" s="760">
        <v>0</v>
      </c>
      <c r="C975" s="760">
        <v>0</v>
      </c>
      <c r="D975" s="760">
        <v>0</v>
      </c>
      <c r="E975" s="761">
        <f t="shared" si="46"/>
        <v>0</v>
      </c>
    </row>
    <row r="976" spans="1:5" x14ac:dyDescent="0.2">
      <c r="A976" s="759" t="s">
        <v>97</v>
      </c>
      <c r="B976" s="760">
        <v>0</v>
      </c>
      <c r="C976" s="760">
        <v>0</v>
      </c>
      <c r="D976" s="760">
        <v>0</v>
      </c>
      <c r="E976" s="761">
        <f t="shared" si="46"/>
        <v>0</v>
      </c>
    </row>
    <row r="977" spans="1:5" x14ac:dyDescent="0.2">
      <c r="A977" s="759" t="s">
        <v>99</v>
      </c>
      <c r="B977" s="760">
        <v>0</v>
      </c>
      <c r="C977" s="760">
        <v>0</v>
      </c>
      <c r="D977" s="760">
        <v>0</v>
      </c>
      <c r="E977" s="761">
        <f t="shared" si="46"/>
        <v>0</v>
      </c>
    </row>
    <row r="978" spans="1:5" s="249" customFormat="1" ht="15" x14ac:dyDescent="0.25">
      <c r="A978" s="750" t="s">
        <v>194</v>
      </c>
      <c r="B978" s="762">
        <f>B977+B976+B975</f>
        <v>0</v>
      </c>
      <c r="C978" s="762">
        <f>C977+C976+C975</f>
        <v>0</v>
      </c>
      <c r="D978" s="762">
        <f>D977+D976+D975</f>
        <v>0</v>
      </c>
      <c r="E978" s="763">
        <f t="shared" si="46"/>
        <v>0</v>
      </c>
    </row>
    <row r="979" spans="1:5" s="249" customFormat="1" ht="15" x14ac:dyDescent="0.25">
      <c r="A979" s="764" t="s">
        <v>949</v>
      </c>
      <c r="B979" s="765">
        <f>B978+B974+B969+B965</f>
        <v>197949.73000000004</v>
      </c>
      <c r="C979" s="765">
        <f>C978+C974+C969+C965</f>
        <v>198229</v>
      </c>
      <c r="D979" s="765">
        <f>D978+D974+D969+D965</f>
        <v>197095</v>
      </c>
      <c r="E979" s="766">
        <f t="shared" si="46"/>
        <v>-1134</v>
      </c>
    </row>
    <row r="980" spans="1:5" ht="15" x14ac:dyDescent="0.25">
      <c r="A980" s="750" t="s">
        <v>1125</v>
      </c>
      <c r="B980" s="748" t="s">
        <v>620</v>
      </c>
      <c r="C980" s="748" t="s">
        <v>203</v>
      </c>
      <c r="D980" s="748" t="s">
        <v>203</v>
      </c>
      <c r="E980" s="749" t="s">
        <v>621</v>
      </c>
    </row>
    <row r="981" spans="1:5" ht="15" x14ac:dyDescent="0.25">
      <c r="A981" s="750" t="s">
        <v>881</v>
      </c>
      <c r="B981" s="748" t="s">
        <v>529</v>
      </c>
      <c r="C981" s="748" t="s">
        <v>529</v>
      </c>
      <c r="D981" s="748" t="s">
        <v>562</v>
      </c>
      <c r="E981" s="749" t="s">
        <v>529</v>
      </c>
    </row>
    <row r="982" spans="1:5" ht="15" x14ac:dyDescent="0.25">
      <c r="A982" s="767"/>
      <c r="B982" s="768"/>
      <c r="C982" s="754"/>
      <c r="D982" s="754"/>
      <c r="E982" s="752"/>
    </row>
    <row r="983" spans="1:5" x14ac:dyDescent="0.2">
      <c r="A983" s="759" t="s">
        <v>622</v>
      </c>
      <c r="B983" s="760">
        <v>136992.32999999999</v>
      </c>
      <c r="C983" s="760">
        <v>136993</v>
      </c>
      <c r="D983" s="760">
        <v>133132</v>
      </c>
      <c r="E983" s="761">
        <f t="shared" ref="E983:E1000" si="47">D983-C983</f>
        <v>-3861</v>
      </c>
    </row>
    <row r="984" spans="1:5" x14ac:dyDescent="0.2">
      <c r="A984" s="759" t="s">
        <v>82</v>
      </c>
      <c r="B984" s="760">
        <v>0</v>
      </c>
      <c r="C984" s="760">
        <v>0</v>
      </c>
      <c r="D984" s="760">
        <v>0</v>
      </c>
      <c r="E984" s="761">
        <f t="shared" si="47"/>
        <v>0</v>
      </c>
    </row>
    <row r="985" spans="1:5" x14ac:dyDescent="0.2">
      <c r="A985" s="759" t="s">
        <v>623</v>
      </c>
      <c r="B985" s="760">
        <v>40245.26</v>
      </c>
      <c r="C985" s="760">
        <v>40246</v>
      </c>
      <c r="D985" s="760">
        <v>41913</v>
      </c>
      <c r="E985" s="761">
        <f t="shared" si="47"/>
        <v>1667</v>
      </c>
    </row>
    <row r="986" spans="1:5" s="249" customFormat="1" ht="15" x14ac:dyDescent="0.25">
      <c r="A986" s="750" t="s">
        <v>181</v>
      </c>
      <c r="B986" s="762">
        <f>B985+B984+B983</f>
        <v>177237.59</v>
      </c>
      <c r="C986" s="762">
        <f>C985+C984+C983</f>
        <v>177239</v>
      </c>
      <c r="D986" s="762">
        <f>D985+D984+D983</f>
        <v>175045</v>
      </c>
      <c r="E986" s="763">
        <f t="shared" si="47"/>
        <v>-2194</v>
      </c>
    </row>
    <row r="987" spans="1:5" x14ac:dyDescent="0.2">
      <c r="A987" s="759" t="s">
        <v>84</v>
      </c>
      <c r="B987" s="760">
        <v>304.49</v>
      </c>
      <c r="C987" s="760">
        <v>550</v>
      </c>
      <c r="D987" s="760">
        <v>500</v>
      </c>
      <c r="E987" s="761">
        <f t="shared" si="47"/>
        <v>-50</v>
      </c>
    </row>
    <row r="988" spans="1:5" x14ac:dyDescent="0.2">
      <c r="A988" s="759" t="s">
        <v>85</v>
      </c>
      <c r="B988" s="760">
        <v>542.72</v>
      </c>
      <c r="C988" s="760">
        <v>1000</v>
      </c>
      <c r="D988" s="760">
        <v>500</v>
      </c>
      <c r="E988" s="761">
        <f t="shared" si="47"/>
        <v>-500</v>
      </c>
    </row>
    <row r="989" spans="1:5" x14ac:dyDescent="0.2">
      <c r="A989" s="759" t="s">
        <v>624</v>
      </c>
      <c r="B989" s="760">
        <v>886.7</v>
      </c>
      <c r="C989" s="760">
        <v>887</v>
      </c>
      <c r="D989" s="760">
        <v>1000</v>
      </c>
      <c r="E989" s="761">
        <f t="shared" si="47"/>
        <v>113</v>
      </c>
    </row>
    <row r="990" spans="1:5" s="249" customFormat="1" ht="15" x14ac:dyDescent="0.25">
      <c r="A990" s="750" t="s">
        <v>625</v>
      </c>
      <c r="B990" s="762">
        <f>B989+B988+B987</f>
        <v>1733.91</v>
      </c>
      <c r="C990" s="762">
        <f>C989+C988+C987</f>
        <v>2437</v>
      </c>
      <c r="D990" s="762">
        <f>D989+D988+D987</f>
        <v>2000</v>
      </c>
      <c r="E990" s="763">
        <f t="shared" si="47"/>
        <v>-437</v>
      </c>
    </row>
    <row r="991" spans="1:5" x14ac:dyDescent="0.2">
      <c r="A991" s="759" t="s">
        <v>87</v>
      </c>
      <c r="B991" s="760">
        <v>0</v>
      </c>
      <c r="C991" s="760">
        <v>0</v>
      </c>
      <c r="D991" s="760">
        <v>0</v>
      </c>
      <c r="E991" s="761">
        <f t="shared" si="47"/>
        <v>0</v>
      </c>
    </row>
    <row r="992" spans="1:5" x14ac:dyDescent="0.2">
      <c r="A992" s="759" t="s">
        <v>95</v>
      </c>
      <c r="B992" s="760">
        <v>0</v>
      </c>
      <c r="C992" s="760">
        <v>0</v>
      </c>
      <c r="D992" s="760">
        <v>0</v>
      </c>
      <c r="E992" s="761">
        <f t="shared" si="47"/>
        <v>0</v>
      </c>
    </row>
    <row r="993" spans="1:5" x14ac:dyDescent="0.2">
      <c r="A993" s="759" t="s">
        <v>101</v>
      </c>
      <c r="B993" s="760">
        <v>0</v>
      </c>
      <c r="C993" s="760">
        <v>0</v>
      </c>
      <c r="D993" s="760">
        <v>0</v>
      </c>
      <c r="E993" s="761">
        <f t="shared" si="47"/>
        <v>0</v>
      </c>
    </row>
    <row r="994" spans="1:5" x14ac:dyDescent="0.2">
      <c r="A994" s="759" t="s">
        <v>73</v>
      </c>
      <c r="B994" s="760">
        <v>0</v>
      </c>
      <c r="C994" s="760">
        <v>0</v>
      </c>
      <c r="D994" s="760">
        <v>0</v>
      </c>
      <c r="E994" s="761">
        <f t="shared" si="47"/>
        <v>0</v>
      </c>
    </row>
    <row r="995" spans="1:5" s="249" customFormat="1" ht="15" x14ac:dyDescent="0.25">
      <c r="A995" s="750" t="s">
        <v>190</v>
      </c>
      <c r="B995" s="762">
        <f>B994+B993+B992+B991</f>
        <v>0</v>
      </c>
      <c r="C995" s="762">
        <f>C994+C993+C992+C991</f>
        <v>0</v>
      </c>
      <c r="D995" s="762">
        <f>D994+D993+D992+D991</f>
        <v>0</v>
      </c>
      <c r="E995" s="763">
        <f t="shared" si="47"/>
        <v>0</v>
      </c>
    </row>
    <row r="996" spans="1:5" x14ac:dyDescent="0.2">
      <c r="A996" s="759" t="s">
        <v>626</v>
      </c>
      <c r="B996" s="760">
        <v>303.2</v>
      </c>
      <c r="C996" s="760">
        <v>304</v>
      </c>
      <c r="D996" s="760">
        <v>0</v>
      </c>
      <c r="E996" s="761">
        <f t="shared" si="47"/>
        <v>-304</v>
      </c>
    </row>
    <row r="997" spans="1:5" x14ac:dyDescent="0.2">
      <c r="A997" s="759" t="s">
        <v>97</v>
      </c>
      <c r="B997" s="760">
        <v>0</v>
      </c>
      <c r="C997" s="760">
        <v>0</v>
      </c>
      <c r="D997" s="760">
        <v>0</v>
      </c>
      <c r="E997" s="761">
        <f t="shared" si="47"/>
        <v>0</v>
      </c>
    </row>
    <row r="998" spans="1:5" x14ac:dyDescent="0.2">
      <c r="A998" s="759" t="s">
        <v>99</v>
      </c>
      <c r="B998" s="760">
        <v>0</v>
      </c>
      <c r="C998" s="760">
        <v>0</v>
      </c>
      <c r="D998" s="760">
        <v>0</v>
      </c>
      <c r="E998" s="761">
        <f t="shared" si="47"/>
        <v>0</v>
      </c>
    </row>
    <row r="999" spans="1:5" s="249" customFormat="1" ht="15" x14ac:dyDescent="0.25">
      <c r="A999" s="750" t="s">
        <v>194</v>
      </c>
      <c r="B999" s="762">
        <f>B998+B997+B996</f>
        <v>303.2</v>
      </c>
      <c r="C999" s="762">
        <f>C998+C997+C996</f>
        <v>304</v>
      </c>
      <c r="D999" s="762">
        <f>D998+D997+D996</f>
        <v>0</v>
      </c>
      <c r="E999" s="763">
        <f t="shared" si="47"/>
        <v>-304</v>
      </c>
    </row>
    <row r="1000" spans="1:5" s="249" customFormat="1" ht="15" x14ac:dyDescent="0.25">
      <c r="A1000" s="764" t="s">
        <v>949</v>
      </c>
      <c r="B1000" s="765">
        <f>B999+B995+B990+B986</f>
        <v>179274.69999999998</v>
      </c>
      <c r="C1000" s="765">
        <f>C999+C995+C990+C986</f>
        <v>179980</v>
      </c>
      <c r="D1000" s="765">
        <f>D999+D995+D990+D986</f>
        <v>177045</v>
      </c>
      <c r="E1000" s="766">
        <f t="shared" si="47"/>
        <v>-2935</v>
      </c>
    </row>
    <row r="1001" spans="1:5" ht="15" x14ac:dyDescent="0.25">
      <c r="A1001" s="750" t="s">
        <v>1126</v>
      </c>
      <c r="B1001" s="748" t="s">
        <v>620</v>
      </c>
      <c r="C1001" s="748" t="s">
        <v>203</v>
      </c>
      <c r="D1001" s="748" t="s">
        <v>203</v>
      </c>
      <c r="E1001" s="749" t="s">
        <v>621</v>
      </c>
    </row>
    <row r="1002" spans="1:5" ht="15" x14ac:dyDescent="0.25">
      <c r="A1002" s="750" t="s">
        <v>882</v>
      </c>
      <c r="B1002" s="748" t="s">
        <v>529</v>
      </c>
      <c r="C1002" s="748" t="s">
        <v>529</v>
      </c>
      <c r="D1002" s="748" t="s">
        <v>562</v>
      </c>
      <c r="E1002" s="749" t="s">
        <v>529</v>
      </c>
    </row>
    <row r="1003" spans="1:5" ht="15" x14ac:dyDescent="0.25">
      <c r="A1003" s="767"/>
      <c r="B1003" s="768"/>
      <c r="C1003" s="754"/>
      <c r="D1003" s="754"/>
      <c r="E1003" s="752"/>
    </row>
    <row r="1004" spans="1:5" x14ac:dyDescent="0.2">
      <c r="A1004" s="759" t="s">
        <v>622</v>
      </c>
      <c r="B1004" s="760">
        <v>34590.269999999997</v>
      </c>
      <c r="C1004" s="760">
        <v>34591</v>
      </c>
      <c r="D1004" s="760">
        <v>54506</v>
      </c>
      <c r="E1004" s="761">
        <f t="shared" ref="E1004:E1021" si="48">D1004-C1004</f>
        <v>19915</v>
      </c>
    </row>
    <row r="1005" spans="1:5" x14ac:dyDescent="0.2">
      <c r="A1005" s="759" t="s">
        <v>82</v>
      </c>
      <c r="B1005" s="760">
        <v>0</v>
      </c>
      <c r="C1005" s="760">
        <v>0</v>
      </c>
      <c r="D1005" s="760">
        <v>0</v>
      </c>
      <c r="E1005" s="761">
        <f t="shared" si="48"/>
        <v>0</v>
      </c>
    </row>
    <row r="1006" spans="1:5" x14ac:dyDescent="0.2">
      <c r="A1006" s="759" t="s">
        <v>623</v>
      </c>
      <c r="B1006" s="760">
        <v>15889.53</v>
      </c>
      <c r="C1006" s="760">
        <v>15890</v>
      </c>
      <c r="D1006" s="760">
        <v>20607</v>
      </c>
      <c r="E1006" s="761">
        <f t="shared" si="48"/>
        <v>4717</v>
      </c>
    </row>
    <row r="1007" spans="1:5" s="249" customFormat="1" ht="15" x14ac:dyDescent="0.25">
      <c r="A1007" s="750" t="s">
        <v>181</v>
      </c>
      <c r="B1007" s="762">
        <f>B1006+B1005+B1004</f>
        <v>50479.799999999996</v>
      </c>
      <c r="C1007" s="762">
        <f>C1006+C1005+C1004</f>
        <v>50481</v>
      </c>
      <c r="D1007" s="762">
        <f>D1006+D1005+D1004</f>
        <v>75113</v>
      </c>
      <c r="E1007" s="763">
        <f t="shared" si="48"/>
        <v>24632</v>
      </c>
    </row>
    <row r="1008" spans="1:5" x14ac:dyDescent="0.2">
      <c r="A1008" s="759" t="s">
        <v>84</v>
      </c>
      <c r="B1008" s="760">
        <v>901.32</v>
      </c>
      <c r="C1008" s="760">
        <v>902</v>
      </c>
      <c r="D1008" s="760">
        <v>1000</v>
      </c>
      <c r="E1008" s="761">
        <f t="shared" si="48"/>
        <v>98</v>
      </c>
    </row>
    <row r="1009" spans="1:5" x14ac:dyDescent="0.2">
      <c r="A1009" s="759" t="s">
        <v>85</v>
      </c>
      <c r="B1009" s="760">
        <v>79370.530000000013</v>
      </c>
      <c r="C1009" s="760">
        <v>80483</v>
      </c>
      <c r="D1009" s="760">
        <v>109500</v>
      </c>
      <c r="E1009" s="761">
        <f t="shared" si="48"/>
        <v>29017</v>
      </c>
    </row>
    <row r="1010" spans="1:5" x14ac:dyDescent="0.2">
      <c r="A1010" s="759" t="s">
        <v>624</v>
      </c>
      <c r="B1010" s="760">
        <v>5540.55</v>
      </c>
      <c r="C1010" s="760">
        <v>5616</v>
      </c>
      <c r="D1010" s="760">
        <v>5000</v>
      </c>
      <c r="E1010" s="761">
        <f t="shared" si="48"/>
        <v>-616</v>
      </c>
    </row>
    <row r="1011" spans="1:5" s="249" customFormat="1" ht="15" x14ac:dyDescent="0.25">
      <c r="A1011" s="750" t="s">
        <v>625</v>
      </c>
      <c r="B1011" s="762">
        <f>B1010+B1009+B1008</f>
        <v>85812.400000000023</v>
      </c>
      <c r="C1011" s="762">
        <f>C1010+C1009+C1008</f>
        <v>87001</v>
      </c>
      <c r="D1011" s="762">
        <f>D1010+D1009+D1008</f>
        <v>115500</v>
      </c>
      <c r="E1011" s="763">
        <f t="shared" si="48"/>
        <v>28499</v>
      </c>
    </row>
    <row r="1012" spans="1:5" x14ac:dyDescent="0.2">
      <c r="A1012" s="759" t="s">
        <v>87</v>
      </c>
      <c r="B1012" s="760">
        <v>0</v>
      </c>
      <c r="C1012" s="760">
        <v>0</v>
      </c>
      <c r="D1012" s="760">
        <v>0</v>
      </c>
      <c r="E1012" s="761">
        <f t="shared" si="48"/>
        <v>0</v>
      </c>
    </row>
    <row r="1013" spans="1:5" x14ac:dyDescent="0.2">
      <c r="A1013" s="759" t="s">
        <v>95</v>
      </c>
      <c r="B1013" s="760">
        <v>2230.83</v>
      </c>
      <c r="C1013" s="760">
        <v>2231</v>
      </c>
      <c r="D1013" s="760">
        <v>2500</v>
      </c>
      <c r="E1013" s="761">
        <f t="shared" si="48"/>
        <v>269</v>
      </c>
    </row>
    <row r="1014" spans="1:5" x14ac:dyDescent="0.2">
      <c r="A1014" s="759" t="s">
        <v>101</v>
      </c>
      <c r="B1014" s="760">
        <v>0</v>
      </c>
      <c r="C1014" s="760">
        <v>0</v>
      </c>
      <c r="D1014" s="760">
        <v>0</v>
      </c>
      <c r="E1014" s="761">
        <f t="shared" si="48"/>
        <v>0</v>
      </c>
    </row>
    <row r="1015" spans="1:5" x14ac:dyDescent="0.2">
      <c r="A1015" s="759" t="s">
        <v>73</v>
      </c>
      <c r="B1015" s="760">
        <v>0</v>
      </c>
      <c r="C1015" s="760">
        <v>0</v>
      </c>
      <c r="D1015" s="760">
        <v>0</v>
      </c>
      <c r="E1015" s="761">
        <f t="shared" si="48"/>
        <v>0</v>
      </c>
    </row>
    <row r="1016" spans="1:5" s="249" customFormat="1" ht="15" x14ac:dyDescent="0.25">
      <c r="A1016" s="750" t="s">
        <v>190</v>
      </c>
      <c r="B1016" s="762">
        <f>B1015+B1014+B1013+B1012</f>
        <v>2230.83</v>
      </c>
      <c r="C1016" s="762">
        <f>C1015+C1014+C1013+C1012</f>
        <v>2231</v>
      </c>
      <c r="D1016" s="762">
        <f>D1015+D1014+D1013+D1012</f>
        <v>2500</v>
      </c>
      <c r="E1016" s="763">
        <f t="shared" si="48"/>
        <v>269</v>
      </c>
    </row>
    <row r="1017" spans="1:5" x14ac:dyDescent="0.2">
      <c r="A1017" s="759" t="s">
        <v>626</v>
      </c>
      <c r="B1017" s="760">
        <v>0</v>
      </c>
      <c r="C1017" s="760">
        <v>528</v>
      </c>
      <c r="D1017" s="760">
        <v>0</v>
      </c>
      <c r="E1017" s="761">
        <f t="shared" si="48"/>
        <v>-528</v>
      </c>
    </row>
    <row r="1018" spans="1:5" x14ac:dyDescent="0.2">
      <c r="A1018" s="759" t="s">
        <v>97</v>
      </c>
      <c r="B1018" s="760">
        <v>0</v>
      </c>
      <c r="C1018" s="760">
        <v>0</v>
      </c>
      <c r="D1018" s="760">
        <v>0</v>
      </c>
      <c r="E1018" s="761">
        <f t="shared" si="48"/>
        <v>0</v>
      </c>
    </row>
    <row r="1019" spans="1:5" x14ac:dyDescent="0.2">
      <c r="A1019" s="759" t="s">
        <v>99</v>
      </c>
      <c r="B1019" s="760">
        <v>0</v>
      </c>
      <c r="C1019" s="760">
        <v>0</v>
      </c>
      <c r="D1019" s="760">
        <v>0</v>
      </c>
      <c r="E1019" s="761">
        <f t="shared" si="48"/>
        <v>0</v>
      </c>
    </row>
    <row r="1020" spans="1:5" s="249" customFormat="1" ht="15" x14ac:dyDescent="0.25">
      <c r="A1020" s="750" t="s">
        <v>194</v>
      </c>
      <c r="B1020" s="762">
        <f>B1019+B1018+B1017</f>
        <v>0</v>
      </c>
      <c r="C1020" s="762">
        <f>C1019+C1018+C1017</f>
        <v>528</v>
      </c>
      <c r="D1020" s="762">
        <f>D1019+D1018+D1017</f>
        <v>0</v>
      </c>
      <c r="E1020" s="763">
        <f t="shared" si="48"/>
        <v>-528</v>
      </c>
    </row>
    <row r="1021" spans="1:5" s="249" customFormat="1" ht="15" x14ac:dyDescent="0.25">
      <c r="A1021" s="764" t="s">
        <v>949</v>
      </c>
      <c r="B1021" s="765">
        <f>B1020+B1016+B1011+B1007</f>
        <v>138523.03000000003</v>
      </c>
      <c r="C1021" s="765">
        <f>C1020+C1016+C1011+C1007</f>
        <v>140241</v>
      </c>
      <c r="D1021" s="765">
        <f>D1020+D1016+D1011+D1007</f>
        <v>193113</v>
      </c>
      <c r="E1021" s="766">
        <f t="shared" si="48"/>
        <v>52872</v>
      </c>
    </row>
    <row r="1022" spans="1:5" ht="15" x14ac:dyDescent="0.25">
      <c r="A1022" s="750" t="s">
        <v>1127</v>
      </c>
      <c r="B1022" s="748" t="s">
        <v>620</v>
      </c>
      <c r="C1022" s="748" t="s">
        <v>203</v>
      </c>
      <c r="D1022" s="748" t="s">
        <v>203</v>
      </c>
      <c r="E1022" s="749" t="s">
        <v>621</v>
      </c>
    </row>
    <row r="1023" spans="1:5" ht="15" x14ac:dyDescent="0.25">
      <c r="A1023" s="750" t="s">
        <v>883</v>
      </c>
      <c r="B1023" s="748" t="s">
        <v>529</v>
      </c>
      <c r="C1023" s="748" t="s">
        <v>529</v>
      </c>
      <c r="D1023" s="748" t="s">
        <v>562</v>
      </c>
      <c r="E1023" s="749" t="s">
        <v>529</v>
      </c>
    </row>
    <row r="1024" spans="1:5" ht="15" x14ac:dyDescent="0.25">
      <c r="A1024" s="767"/>
      <c r="B1024" s="768"/>
      <c r="C1024" s="754"/>
      <c r="D1024" s="754"/>
      <c r="E1024" s="752"/>
    </row>
    <row r="1025" spans="1:5" x14ac:dyDescent="0.2">
      <c r="A1025" s="759" t="s">
        <v>622</v>
      </c>
      <c r="B1025" s="760">
        <v>399158.13</v>
      </c>
      <c r="C1025" s="760">
        <v>399824</v>
      </c>
      <c r="D1025" s="760">
        <v>380111.46</v>
      </c>
      <c r="E1025" s="761">
        <f t="shared" ref="E1025:E1042" si="49">D1025-C1025</f>
        <v>-19712.539999999979</v>
      </c>
    </row>
    <row r="1026" spans="1:5" x14ac:dyDescent="0.2">
      <c r="A1026" s="759" t="s">
        <v>82</v>
      </c>
      <c r="B1026" s="760">
        <v>0</v>
      </c>
      <c r="C1026" s="760">
        <v>0</v>
      </c>
      <c r="D1026" s="760">
        <v>0</v>
      </c>
      <c r="E1026" s="761">
        <f t="shared" si="49"/>
        <v>0</v>
      </c>
    </row>
    <row r="1027" spans="1:5" x14ac:dyDescent="0.2">
      <c r="A1027" s="759" t="s">
        <v>623</v>
      </c>
      <c r="B1027" s="760">
        <v>152328.6</v>
      </c>
      <c r="C1027" s="760">
        <v>159200</v>
      </c>
      <c r="D1027" s="760">
        <v>136006</v>
      </c>
      <c r="E1027" s="761">
        <f t="shared" si="49"/>
        <v>-23194</v>
      </c>
    </row>
    <row r="1028" spans="1:5" s="249" customFormat="1" ht="15" x14ac:dyDescent="0.25">
      <c r="A1028" s="750" t="s">
        <v>181</v>
      </c>
      <c r="B1028" s="762">
        <f>B1027+B1026+B1025</f>
        <v>551486.73</v>
      </c>
      <c r="C1028" s="762">
        <f>C1027+C1026+C1025</f>
        <v>559024</v>
      </c>
      <c r="D1028" s="762">
        <f>D1027+D1026+D1025</f>
        <v>516117.46</v>
      </c>
      <c r="E1028" s="763">
        <f t="shared" si="49"/>
        <v>-42906.539999999979</v>
      </c>
    </row>
    <row r="1029" spans="1:5" x14ac:dyDescent="0.2">
      <c r="A1029" s="759" t="s">
        <v>84</v>
      </c>
      <c r="B1029" s="760">
        <v>173</v>
      </c>
      <c r="C1029" s="760">
        <v>19525</v>
      </c>
      <c r="D1029" s="760">
        <v>2500</v>
      </c>
      <c r="E1029" s="761">
        <f t="shared" si="49"/>
        <v>-17025</v>
      </c>
    </row>
    <row r="1030" spans="1:5" x14ac:dyDescent="0.2">
      <c r="A1030" s="759" t="s">
        <v>85</v>
      </c>
      <c r="B1030" s="760">
        <v>3810.21</v>
      </c>
      <c r="C1030" s="760">
        <v>4250</v>
      </c>
      <c r="D1030" s="760">
        <v>4000</v>
      </c>
      <c r="E1030" s="761">
        <f t="shared" si="49"/>
        <v>-250</v>
      </c>
    </row>
    <row r="1031" spans="1:5" x14ac:dyDescent="0.2">
      <c r="A1031" s="759" t="s">
        <v>624</v>
      </c>
      <c r="B1031" s="760">
        <v>4733.71</v>
      </c>
      <c r="C1031" s="760">
        <v>9170</v>
      </c>
      <c r="D1031" s="760">
        <v>4500</v>
      </c>
      <c r="E1031" s="761">
        <f t="shared" si="49"/>
        <v>-4670</v>
      </c>
    </row>
    <row r="1032" spans="1:5" s="249" customFormat="1" ht="15" x14ac:dyDescent="0.25">
      <c r="A1032" s="750" t="s">
        <v>625</v>
      </c>
      <c r="B1032" s="762">
        <f>B1031+B1030+B1029</f>
        <v>8716.92</v>
      </c>
      <c r="C1032" s="762">
        <f>C1031+C1030+C1029</f>
        <v>32945</v>
      </c>
      <c r="D1032" s="762">
        <f>D1031+D1030+D1029</f>
        <v>11000</v>
      </c>
      <c r="E1032" s="763">
        <f t="shared" si="49"/>
        <v>-21945</v>
      </c>
    </row>
    <row r="1033" spans="1:5" x14ac:dyDescent="0.2">
      <c r="A1033" s="759" t="s">
        <v>87</v>
      </c>
      <c r="B1033" s="760">
        <v>0</v>
      </c>
      <c r="C1033" s="760">
        <v>0</v>
      </c>
      <c r="D1033" s="760">
        <v>0</v>
      </c>
      <c r="E1033" s="761">
        <f t="shared" si="49"/>
        <v>0</v>
      </c>
    </row>
    <row r="1034" spans="1:5" x14ac:dyDescent="0.2">
      <c r="A1034" s="759" t="s">
        <v>95</v>
      </c>
      <c r="B1034" s="760">
        <v>0</v>
      </c>
      <c r="C1034" s="760">
        <v>0</v>
      </c>
      <c r="D1034" s="760">
        <v>0</v>
      </c>
      <c r="E1034" s="761">
        <f t="shared" si="49"/>
        <v>0</v>
      </c>
    </row>
    <row r="1035" spans="1:5" x14ac:dyDescent="0.2">
      <c r="A1035" s="759" t="s">
        <v>101</v>
      </c>
      <c r="B1035" s="760">
        <v>0</v>
      </c>
      <c r="C1035" s="760">
        <v>0</v>
      </c>
      <c r="D1035" s="760">
        <v>0</v>
      </c>
      <c r="E1035" s="761">
        <f t="shared" si="49"/>
        <v>0</v>
      </c>
    </row>
    <row r="1036" spans="1:5" x14ac:dyDescent="0.2">
      <c r="A1036" s="759" t="s">
        <v>73</v>
      </c>
      <c r="B1036" s="760">
        <v>0</v>
      </c>
      <c r="C1036" s="760">
        <v>0</v>
      </c>
      <c r="D1036" s="760">
        <v>0</v>
      </c>
      <c r="E1036" s="761">
        <f t="shared" si="49"/>
        <v>0</v>
      </c>
    </row>
    <row r="1037" spans="1:5" s="249" customFormat="1" ht="15" x14ac:dyDescent="0.25">
      <c r="A1037" s="750" t="s">
        <v>190</v>
      </c>
      <c r="B1037" s="762">
        <f>B1036+B1035+B1034+B1033</f>
        <v>0</v>
      </c>
      <c r="C1037" s="762">
        <f>C1036+C1035+C1034+C1033</f>
        <v>0</v>
      </c>
      <c r="D1037" s="762">
        <f>D1036+D1035+D1034+D1033</f>
        <v>0</v>
      </c>
      <c r="E1037" s="763">
        <f t="shared" si="49"/>
        <v>0</v>
      </c>
    </row>
    <row r="1038" spans="1:5" x14ac:dyDescent="0.2">
      <c r="A1038" s="759" t="s">
        <v>626</v>
      </c>
      <c r="B1038" s="760">
        <v>1480.81</v>
      </c>
      <c r="C1038" s="760">
        <v>6614</v>
      </c>
      <c r="D1038" s="760">
        <v>2000</v>
      </c>
      <c r="E1038" s="761">
        <f t="shared" si="49"/>
        <v>-4614</v>
      </c>
    </row>
    <row r="1039" spans="1:5" x14ac:dyDescent="0.2">
      <c r="A1039" s="759" t="s">
        <v>97</v>
      </c>
      <c r="B1039" s="760">
        <v>0</v>
      </c>
      <c r="C1039" s="760">
        <v>0</v>
      </c>
      <c r="D1039" s="760">
        <v>0</v>
      </c>
      <c r="E1039" s="761">
        <f t="shared" si="49"/>
        <v>0</v>
      </c>
    </row>
    <row r="1040" spans="1:5" x14ac:dyDescent="0.2">
      <c r="A1040" s="759" t="s">
        <v>99</v>
      </c>
      <c r="B1040" s="760">
        <v>0</v>
      </c>
      <c r="C1040" s="760">
        <v>0</v>
      </c>
      <c r="D1040" s="760">
        <v>0</v>
      </c>
      <c r="E1040" s="761">
        <f t="shared" si="49"/>
        <v>0</v>
      </c>
    </row>
    <row r="1041" spans="1:5" s="249" customFormat="1" ht="15" x14ac:dyDescent="0.25">
      <c r="A1041" s="750" t="s">
        <v>194</v>
      </c>
      <c r="B1041" s="762">
        <f>B1040+B1039+B1038</f>
        <v>1480.81</v>
      </c>
      <c r="C1041" s="762">
        <f>C1040+C1039+C1038</f>
        <v>6614</v>
      </c>
      <c r="D1041" s="762">
        <f>D1040+D1039+D1038</f>
        <v>2000</v>
      </c>
      <c r="E1041" s="763">
        <f t="shared" si="49"/>
        <v>-4614</v>
      </c>
    </row>
    <row r="1042" spans="1:5" s="249" customFormat="1" ht="15" x14ac:dyDescent="0.25">
      <c r="A1042" s="764" t="s">
        <v>949</v>
      </c>
      <c r="B1042" s="765">
        <f>B1041+B1037+B1032+B1028</f>
        <v>561684.46</v>
      </c>
      <c r="C1042" s="765">
        <f>C1041+C1037+C1032+C1028</f>
        <v>598583</v>
      </c>
      <c r="D1042" s="765">
        <f>D1041+D1037+D1032+D1028</f>
        <v>529117.46</v>
      </c>
      <c r="E1042" s="766">
        <f t="shared" si="49"/>
        <v>-69465.540000000037</v>
      </c>
    </row>
    <row r="1043" spans="1:5" ht="15" x14ac:dyDescent="0.25">
      <c r="A1043" s="750" t="s">
        <v>1128</v>
      </c>
      <c r="B1043" s="748" t="s">
        <v>620</v>
      </c>
      <c r="C1043" s="748" t="s">
        <v>203</v>
      </c>
      <c r="D1043" s="748" t="s">
        <v>203</v>
      </c>
      <c r="E1043" s="749" t="s">
        <v>621</v>
      </c>
    </row>
    <row r="1044" spans="1:5" ht="15" x14ac:dyDescent="0.25">
      <c r="A1044" s="750" t="s">
        <v>884</v>
      </c>
      <c r="B1044" s="748" t="s">
        <v>529</v>
      </c>
      <c r="C1044" s="748" t="s">
        <v>529</v>
      </c>
      <c r="D1044" s="748" t="s">
        <v>562</v>
      </c>
      <c r="E1044" s="749" t="s">
        <v>529</v>
      </c>
    </row>
    <row r="1045" spans="1:5" ht="15" x14ac:dyDescent="0.25">
      <c r="A1045" s="767"/>
      <c r="B1045" s="768"/>
      <c r="C1045" s="754"/>
      <c r="D1045" s="754"/>
      <c r="E1045" s="752"/>
    </row>
    <row r="1046" spans="1:5" x14ac:dyDescent="0.2">
      <c r="A1046" s="759" t="s">
        <v>622</v>
      </c>
      <c r="B1046" s="760">
        <v>70000.070000000007</v>
      </c>
      <c r="C1046" s="760">
        <v>70001</v>
      </c>
      <c r="D1046" s="760">
        <v>70000</v>
      </c>
      <c r="E1046" s="761">
        <f t="shared" ref="E1046:E1063" si="50">D1046-C1046</f>
        <v>-1</v>
      </c>
    </row>
    <row r="1047" spans="1:5" x14ac:dyDescent="0.2">
      <c r="A1047" s="759" t="s">
        <v>82</v>
      </c>
      <c r="B1047" s="760">
        <v>0</v>
      </c>
      <c r="C1047" s="760">
        <v>0</v>
      </c>
      <c r="D1047" s="760">
        <v>0</v>
      </c>
      <c r="E1047" s="761">
        <f t="shared" si="50"/>
        <v>0</v>
      </c>
    </row>
    <row r="1048" spans="1:5" x14ac:dyDescent="0.2">
      <c r="A1048" s="759" t="s">
        <v>623</v>
      </c>
      <c r="B1048" s="760">
        <v>26918.639999999999</v>
      </c>
      <c r="C1048" s="760">
        <v>27179</v>
      </c>
      <c r="D1048" s="760">
        <v>27179</v>
      </c>
      <c r="E1048" s="761">
        <f t="shared" si="50"/>
        <v>0</v>
      </c>
    </row>
    <row r="1049" spans="1:5" s="249" customFormat="1" ht="15" x14ac:dyDescent="0.25">
      <c r="A1049" s="750" t="s">
        <v>181</v>
      </c>
      <c r="B1049" s="762">
        <f>B1048+B1047+B1046</f>
        <v>96918.71</v>
      </c>
      <c r="C1049" s="762">
        <f>C1048+C1047+C1046</f>
        <v>97180</v>
      </c>
      <c r="D1049" s="762">
        <f>D1048+D1047+D1046</f>
        <v>97179</v>
      </c>
      <c r="E1049" s="763">
        <f t="shared" si="50"/>
        <v>-1</v>
      </c>
    </row>
    <row r="1050" spans="1:5" x14ac:dyDescent="0.2">
      <c r="A1050" s="759" t="s">
        <v>84</v>
      </c>
      <c r="B1050" s="760">
        <v>0</v>
      </c>
      <c r="C1050" s="760">
        <v>0</v>
      </c>
      <c r="D1050" s="760">
        <v>0</v>
      </c>
      <c r="E1050" s="761">
        <f t="shared" si="50"/>
        <v>0</v>
      </c>
    </row>
    <row r="1051" spans="1:5" x14ac:dyDescent="0.2">
      <c r="A1051" s="759" t="s">
        <v>85</v>
      </c>
      <c r="B1051" s="760">
        <v>0</v>
      </c>
      <c r="C1051" s="760">
        <v>0</v>
      </c>
      <c r="D1051" s="760">
        <v>0</v>
      </c>
      <c r="E1051" s="761">
        <f t="shared" si="50"/>
        <v>0</v>
      </c>
    </row>
    <row r="1052" spans="1:5" x14ac:dyDescent="0.2">
      <c r="A1052" s="759" t="s">
        <v>624</v>
      </c>
      <c r="B1052" s="760">
        <v>0</v>
      </c>
      <c r="C1052" s="760">
        <v>0</v>
      </c>
      <c r="D1052" s="760">
        <v>0</v>
      </c>
      <c r="E1052" s="761">
        <f t="shared" si="50"/>
        <v>0</v>
      </c>
    </row>
    <row r="1053" spans="1:5" s="249" customFormat="1" ht="15" x14ac:dyDescent="0.25">
      <c r="A1053" s="750" t="s">
        <v>625</v>
      </c>
      <c r="B1053" s="762">
        <f>B1052+B1051+B1050</f>
        <v>0</v>
      </c>
      <c r="C1053" s="762">
        <f>C1052+C1051+C1050</f>
        <v>0</v>
      </c>
      <c r="D1053" s="762">
        <f>D1052+D1051+D1050</f>
        <v>0</v>
      </c>
      <c r="E1053" s="763">
        <f t="shared" si="50"/>
        <v>0</v>
      </c>
    </row>
    <row r="1054" spans="1:5" x14ac:dyDescent="0.2">
      <c r="A1054" s="759" t="s">
        <v>87</v>
      </c>
      <c r="B1054" s="760">
        <v>0</v>
      </c>
      <c r="C1054" s="760">
        <v>0</v>
      </c>
      <c r="D1054" s="760">
        <v>0</v>
      </c>
      <c r="E1054" s="761">
        <f t="shared" si="50"/>
        <v>0</v>
      </c>
    </row>
    <row r="1055" spans="1:5" x14ac:dyDescent="0.2">
      <c r="A1055" s="759" t="s">
        <v>95</v>
      </c>
      <c r="B1055" s="760">
        <v>0</v>
      </c>
      <c r="C1055" s="760">
        <v>0</v>
      </c>
      <c r="D1055" s="760">
        <v>0</v>
      </c>
      <c r="E1055" s="761">
        <f t="shared" si="50"/>
        <v>0</v>
      </c>
    </row>
    <row r="1056" spans="1:5" x14ac:dyDescent="0.2">
      <c r="A1056" s="759" t="s">
        <v>101</v>
      </c>
      <c r="B1056" s="760">
        <v>0</v>
      </c>
      <c r="C1056" s="760">
        <v>0</v>
      </c>
      <c r="D1056" s="760">
        <v>0</v>
      </c>
      <c r="E1056" s="761">
        <f t="shared" si="50"/>
        <v>0</v>
      </c>
    </row>
    <row r="1057" spans="1:5" x14ac:dyDescent="0.2">
      <c r="A1057" s="759" t="s">
        <v>73</v>
      </c>
      <c r="B1057" s="760">
        <v>0</v>
      </c>
      <c r="C1057" s="760">
        <v>0</v>
      </c>
      <c r="D1057" s="760">
        <v>0</v>
      </c>
      <c r="E1057" s="761">
        <f t="shared" si="50"/>
        <v>0</v>
      </c>
    </row>
    <row r="1058" spans="1:5" s="249" customFormat="1" ht="15" x14ac:dyDescent="0.25">
      <c r="A1058" s="750" t="s">
        <v>190</v>
      </c>
      <c r="B1058" s="762">
        <f>B1057+B1056+B1055+B1054</f>
        <v>0</v>
      </c>
      <c r="C1058" s="762">
        <f>C1057+C1056+C1055+C1054</f>
        <v>0</v>
      </c>
      <c r="D1058" s="762">
        <f>D1057+D1056+D1055+D1054</f>
        <v>0</v>
      </c>
      <c r="E1058" s="763">
        <f t="shared" si="50"/>
        <v>0</v>
      </c>
    </row>
    <row r="1059" spans="1:5" x14ac:dyDescent="0.2">
      <c r="A1059" s="759" t="s">
        <v>626</v>
      </c>
      <c r="B1059" s="760">
        <v>0</v>
      </c>
      <c r="C1059" s="760">
        <v>0</v>
      </c>
      <c r="D1059" s="760">
        <v>0</v>
      </c>
      <c r="E1059" s="761">
        <f t="shared" si="50"/>
        <v>0</v>
      </c>
    </row>
    <row r="1060" spans="1:5" x14ac:dyDescent="0.2">
      <c r="A1060" s="759" t="s">
        <v>97</v>
      </c>
      <c r="B1060" s="760">
        <v>0</v>
      </c>
      <c r="C1060" s="760">
        <v>0</v>
      </c>
      <c r="D1060" s="760">
        <v>0</v>
      </c>
      <c r="E1060" s="761">
        <f t="shared" si="50"/>
        <v>0</v>
      </c>
    </row>
    <row r="1061" spans="1:5" x14ac:dyDescent="0.2">
      <c r="A1061" s="759" t="s">
        <v>99</v>
      </c>
      <c r="B1061" s="760">
        <v>0</v>
      </c>
      <c r="C1061" s="760">
        <v>0</v>
      </c>
      <c r="D1061" s="760">
        <v>0</v>
      </c>
      <c r="E1061" s="761">
        <f t="shared" si="50"/>
        <v>0</v>
      </c>
    </row>
    <row r="1062" spans="1:5" s="249" customFormat="1" ht="15" x14ac:dyDescent="0.25">
      <c r="A1062" s="750" t="s">
        <v>194</v>
      </c>
      <c r="B1062" s="762">
        <f>B1061+B1060+B1059</f>
        <v>0</v>
      </c>
      <c r="C1062" s="762">
        <f>C1061+C1060+C1059</f>
        <v>0</v>
      </c>
      <c r="D1062" s="762">
        <f>D1061+D1060+D1059</f>
        <v>0</v>
      </c>
      <c r="E1062" s="763">
        <f t="shared" si="50"/>
        <v>0</v>
      </c>
    </row>
    <row r="1063" spans="1:5" s="249" customFormat="1" ht="15" x14ac:dyDescent="0.25">
      <c r="A1063" s="764" t="s">
        <v>949</v>
      </c>
      <c r="B1063" s="765">
        <f>B1062+B1058+B1053+B1049</f>
        <v>96918.71</v>
      </c>
      <c r="C1063" s="765">
        <f>C1062+C1058+C1053+C1049</f>
        <v>97180</v>
      </c>
      <c r="D1063" s="765">
        <f>D1062+D1058+D1053+D1049</f>
        <v>97179</v>
      </c>
      <c r="E1063" s="766">
        <f t="shared" si="50"/>
        <v>-1</v>
      </c>
    </row>
    <row r="1064" spans="1:5" ht="15" x14ac:dyDescent="0.25">
      <c r="A1064" s="750" t="s">
        <v>1129</v>
      </c>
      <c r="B1064" s="748" t="s">
        <v>620</v>
      </c>
      <c r="C1064" s="748" t="s">
        <v>203</v>
      </c>
      <c r="D1064" s="748" t="s">
        <v>203</v>
      </c>
      <c r="E1064" s="749" t="s">
        <v>621</v>
      </c>
    </row>
    <row r="1065" spans="1:5" ht="15" x14ac:dyDescent="0.25">
      <c r="A1065" s="750" t="s">
        <v>885</v>
      </c>
      <c r="B1065" s="748" t="s">
        <v>529</v>
      </c>
      <c r="C1065" s="748" t="s">
        <v>529</v>
      </c>
      <c r="D1065" s="748" t="s">
        <v>562</v>
      </c>
      <c r="E1065" s="749" t="s">
        <v>529</v>
      </c>
    </row>
    <row r="1066" spans="1:5" ht="15" x14ac:dyDescent="0.25">
      <c r="A1066" s="767"/>
      <c r="B1066" s="768"/>
      <c r="C1066" s="754"/>
      <c r="D1066" s="754"/>
      <c r="E1066" s="752"/>
    </row>
    <row r="1067" spans="1:5" x14ac:dyDescent="0.2">
      <c r="A1067" s="759" t="s">
        <v>622</v>
      </c>
      <c r="B1067" s="760">
        <v>43275.38</v>
      </c>
      <c r="C1067" s="760">
        <v>55376</v>
      </c>
      <c r="D1067" s="760">
        <v>55375.64</v>
      </c>
      <c r="E1067" s="761">
        <f t="shared" ref="E1067:E1084" si="51">D1067-C1067</f>
        <v>-0.36000000000058208</v>
      </c>
    </row>
    <row r="1068" spans="1:5" x14ac:dyDescent="0.2">
      <c r="A1068" s="759" t="s">
        <v>82</v>
      </c>
      <c r="B1068" s="760">
        <v>0</v>
      </c>
      <c r="C1068" s="760">
        <v>0</v>
      </c>
      <c r="D1068" s="760">
        <v>0</v>
      </c>
      <c r="E1068" s="761">
        <f t="shared" si="51"/>
        <v>0</v>
      </c>
    </row>
    <row r="1069" spans="1:5" x14ac:dyDescent="0.2">
      <c r="A1069" s="759" t="s">
        <v>623</v>
      </c>
      <c r="B1069" s="760">
        <v>3310.58</v>
      </c>
      <c r="C1069" s="760">
        <v>4236</v>
      </c>
      <c r="D1069" s="760">
        <v>12347</v>
      </c>
      <c r="E1069" s="761">
        <f t="shared" si="51"/>
        <v>8111</v>
      </c>
    </row>
    <row r="1070" spans="1:5" s="249" customFormat="1" ht="15" x14ac:dyDescent="0.25">
      <c r="A1070" s="750" t="s">
        <v>181</v>
      </c>
      <c r="B1070" s="762">
        <f>B1069+B1068+B1067</f>
        <v>46585.96</v>
      </c>
      <c r="C1070" s="762">
        <f>C1069+C1068+C1067</f>
        <v>59612</v>
      </c>
      <c r="D1070" s="762">
        <f>D1069+D1068+D1067</f>
        <v>67722.64</v>
      </c>
      <c r="E1070" s="763">
        <f t="shared" si="51"/>
        <v>8110.6399999999994</v>
      </c>
    </row>
    <row r="1071" spans="1:5" x14ac:dyDescent="0.2">
      <c r="A1071" s="759" t="s">
        <v>84</v>
      </c>
      <c r="B1071" s="760">
        <v>0</v>
      </c>
      <c r="C1071" s="760">
        <v>0</v>
      </c>
      <c r="D1071" s="760">
        <v>0</v>
      </c>
      <c r="E1071" s="761">
        <f t="shared" si="51"/>
        <v>0</v>
      </c>
    </row>
    <row r="1072" spans="1:5" x14ac:dyDescent="0.2">
      <c r="A1072" s="759" t="s">
        <v>85</v>
      </c>
      <c r="B1072" s="760">
        <v>0</v>
      </c>
      <c r="C1072" s="760">
        <v>700</v>
      </c>
      <c r="D1072" s="760">
        <v>0</v>
      </c>
      <c r="E1072" s="761">
        <f t="shared" si="51"/>
        <v>-700</v>
      </c>
    </row>
    <row r="1073" spans="1:5" x14ac:dyDescent="0.2">
      <c r="A1073" s="759" t="s">
        <v>624</v>
      </c>
      <c r="B1073" s="760">
        <v>0</v>
      </c>
      <c r="C1073" s="760">
        <v>0</v>
      </c>
      <c r="D1073" s="760">
        <v>0</v>
      </c>
      <c r="E1073" s="761">
        <f t="shared" si="51"/>
        <v>0</v>
      </c>
    </row>
    <row r="1074" spans="1:5" s="249" customFormat="1" ht="15" x14ac:dyDescent="0.25">
      <c r="A1074" s="750" t="s">
        <v>625</v>
      </c>
      <c r="B1074" s="762">
        <f>B1073+B1072+B1071</f>
        <v>0</v>
      </c>
      <c r="C1074" s="762">
        <f>C1073+C1072+C1071</f>
        <v>700</v>
      </c>
      <c r="D1074" s="762">
        <f>D1073+D1072+D1071</f>
        <v>0</v>
      </c>
      <c r="E1074" s="763">
        <f t="shared" si="51"/>
        <v>-700</v>
      </c>
    </row>
    <row r="1075" spans="1:5" x14ac:dyDescent="0.2">
      <c r="A1075" s="759" t="s">
        <v>87</v>
      </c>
      <c r="B1075" s="760">
        <v>0</v>
      </c>
      <c r="C1075" s="760">
        <v>0</v>
      </c>
      <c r="D1075" s="760">
        <v>0</v>
      </c>
      <c r="E1075" s="761">
        <f t="shared" si="51"/>
        <v>0</v>
      </c>
    </row>
    <row r="1076" spans="1:5" x14ac:dyDescent="0.2">
      <c r="A1076" s="759" t="s">
        <v>95</v>
      </c>
      <c r="B1076" s="760">
        <v>0</v>
      </c>
      <c r="C1076" s="760">
        <v>0</v>
      </c>
      <c r="D1076" s="760">
        <v>0</v>
      </c>
      <c r="E1076" s="761">
        <f t="shared" si="51"/>
        <v>0</v>
      </c>
    </row>
    <row r="1077" spans="1:5" x14ac:dyDescent="0.2">
      <c r="A1077" s="759" t="s">
        <v>101</v>
      </c>
      <c r="B1077" s="760">
        <v>0</v>
      </c>
      <c r="C1077" s="760">
        <v>0</v>
      </c>
      <c r="D1077" s="760">
        <v>0</v>
      </c>
      <c r="E1077" s="761">
        <f t="shared" si="51"/>
        <v>0</v>
      </c>
    </row>
    <row r="1078" spans="1:5" x14ac:dyDescent="0.2">
      <c r="A1078" s="759" t="s">
        <v>73</v>
      </c>
      <c r="B1078" s="760">
        <v>0</v>
      </c>
      <c r="C1078" s="760">
        <v>0</v>
      </c>
      <c r="D1078" s="760">
        <v>0</v>
      </c>
      <c r="E1078" s="761">
        <f t="shared" si="51"/>
        <v>0</v>
      </c>
    </row>
    <row r="1079" spans="1:5" s="249" customFormat="1" ht="15" x14ac:dyDescent="0.25">
      <c r="A1079" s="750" t="s">
        <v>190</v>
      </c>
      <c r="B1079" s="762">
        <f>B1078+B1077+B1076+B1075</f>
        <v>0</v>
      </c>
      <c r="C1079" s="762">
        <f>C1078+C1077+C1076+C1075</f>
        <v>0</v>
      </c>
      <c r="D1079" s="762">
        <f>D1078+D1077+D1076+D1075</f>
        <v>0</v>
      </c>
      <c r="E1079" s="763">
        <f t="shared" si="51"/>
        <v>0</v>
      </c>
    </row>
    <row r="1080" spans="1:5" x14ac:dyDescent="0.2">
      <c r="A1080" s="759" t="s">
        <v>626</v>
      </c>
      <c r="B1080" s="760">
        <v>0</v>
      </c>
      <c r="C1080" s="760">
        <v>0</v>
      </c>
      <c r="D1080" s="760">
        <v>0</v>
      </c>
      <c r="E1080" s="761">
        <f t="shared" si="51"/>
        <v>0</v>
      </c>
    </row>
    <row r="1081" spans="1:5" x14ac:dyDescent="0.2">
      <c r="A1081" s="759" t="s">
        <v>97</v>
      </c>
      <c r="B1081" s="760">
        <v>0</v>
      </c>
      <c r="C1081" s="760">
        <v>0</v>
      </c>
      <c r="D1081" s="760">
        <v>0</v>
      </c>
      <c r="E1081" s="761">
        <f t="shared" si="51"/>
        <v>0</v>
      </c>
    </row>
    <row r="1082" spans="1:5" x14ac:dyDescent="0.2">
      <c r="A1082" s="759" t="s">
        <v>99</v>
      </c>
      <c r="B1082" s="760">
        <v>0</v>
      </c>
      <c r="C1082" s="760">
        <v>0</v>
      </c>
      <c r="D1082" s="760">
        <v>0</v>
      </c>
      <c r="E1082" s="761">
        <f t="shared" si="51"/>
        <v>0</v>
      </c>
    </row>
    <row r="1083" spans="1:5" s="249" customFormat="1" ht="15" x14ac:dyDescent="0.25">
      <c r="A1083" s="750" t="s">
        <v>194</v>
      </c>
      <c r="B1083" s="762">
        <f>B1082+B1081+B1080</f>
        <v>0</v>
      </c>
      <c r="C1083" s="762">
        <f>C1082+C1081+C1080</f>
        <v>0</v>
      </c>
      <c r="D1083" s="762">
        <f>D1082+D1081+D1080</f>
        <v>0</v>
      </c>
      <c r="E1083" s="763">
        <f t="shared" si="51"/>
        <v>0</v>
      </c>
    </row>
    <row r="1084" spans="1:5" s="249" customFormat="1" ht="15" x14ac:dyDescent="0.25">
      <c r="A1084" s="764" t="s">
        <v>949</v>
      </c>
      <c r="B1084" s="765">
        <f>B1083+B1079+B1074+B1070</f>
        <v>46585.96</v>
      </c>
      <c r="C1084" s="765">
        <f>C1083+C1079+C1074+C1070</f>
        <v>60312</v>
      </c>
      <c r="D1084" s="765">
        <f>D1083+D1079+D1074+D1070</f>
        <v>67722.64</v>
      </c>
      <c r="E1084" s="766">
        <f t="shared" si="51"/>
        <v>7410.6399999999994</v>
      </c>
    </row>
    <row r="1085" spans="1:5" ht="15" x14ac:dyDescent="0.25">
      <c r="A1085" s="750" t="s">
        <v>1130</v>
      </c>
      <c r="B1085" s="748" t="s">
        <v>620</v>
      </c>
      <c r="C1085" s="748" t="s">
        <v>203</v>
      </c>
      <c r="D1085" s="748" t="s">
        <v>203</v>
      </c>
      <c r="E1085" s="749" t="s">
        <v>621</v>
      </c>
    </row>
    <row r="1086" spans="1:5" ht="15" x14ac:dyDescent="0.25">
      <c r="A1086" s="750" t="s">
        <v>886</v>
      </c>
      <c r="B1086" s="748" t="s">
        <v>529</v>
      </c>
      <c r="C1086" s="748" t="s">
        <v>529</v>
      </c>
      <c r="D1086" s="748" t="s">
        <v>562</v>
      </c>
      <c r="E1086" s="749" t="s">
        <v>529</v>
      </c>
    </row>
    <row r="1087" spans="1:5" ht="15" x14ac:dyDescent="0.25">
      <c r="A1087" s="767"/>
      <c r="B1087" s="768"/>
      <c r="C1087" s="754"/>
      <c r="D1087" s="754"/>
      <c r="E1087" s="752"/>
    </row>
    <row r="1088" spans="1:5" x14ac:dyDescent="0.2">
      <c r="A1088" s="759" t="s">
        <v>622</v>
      </c>
      <c r="B1088" s="760">
        <v>231677.95</v>
      </c>
      <c r="C1088" s="760">
        <v>231679</v>
      </c>
      <c r="D1088" s="760">
        <v>233327</v>
      </c>
      <c r="E1088" s="761">
        <f t="shared" ref="E1088:E1105" si="52">D1088-C1088</f>
        <v>1648</v>
      </c>
    </row>
    <row r="1089" spans="1:5" x14ac:dyDescent="0.2">
      <c r="A1089" s="759" t="s">
        <v>82</v>
      </c>
      <c r="B1089" s="760">
        <v>0</v>
      </c>
      <c r="C1089" s="760">
        <v>0</v>
      </c>
      <c r="D1089" s="760">
        <v>0</v>
      </c>
      <c r="E1089" s="761">
        <f t="shared" si="52"/>
        <v>0</v>
      </c>
    </row>
    <row r="1090" spans="1:5" x14ac:dyDescent="0.2">
      <c r="A1090" s="759" t="s">
        <v>623</v>
      </c>
      <c r="B1090" s="760">
        <v>89968.45</v>
      </c>
      <c r="C1090" s="760">
        <v>89970</v>
      </c>
      <c r="D1090" s="760">
        <v>82020</v>
      </c>
      <c r="E1090" s="761">
        <f t="shared" si="52"/>
        <v>-7950</v>
      </c>
    </row>
    <row r="1091" spans="1:5" s="249" customFormat="1" ht="15" x14ac:dyDescent="0.25">
      <c r="A1091" s="750" t="s">
        <v>181</v>
      </c>
      <c r="B1091" s="762">
        <f>B1090+B1089+B1088</f>
        <v>321646.40000000002</v>
      </c>
      <c r="C1091" s="762">
        <f>C1090+C1089+C1088</f>
        <v>321649</v>
      </c>
      <c r="D1091" s="762">
        <f>D1090+D1089+D1088</f>
        <v>315347</v>
      </c>
      <c r="E1091" s="763">
        <f t="shared" si="52"/>
        <v>-6302</v>
      </c>
    </row>
    <row r="1092" spans="1:5" x14ac:dyDescent="0.2">
      <c r="A1092" s="759" t="s">
        <v>84</v>
      </c>
      <c r="B1092" s="760">
        <v>404.22</v>
      </c>
      <c r="C1092" s="760">
        <v>550</v>
      </c>
      <c r="D1092" s="760">
        <v>500</v>
      </c>
      <c r="E1092" s="761">
        <f t="shared" si="52"/>
        <v>-50</v>
      </c>
    </row>
    <row r="1093" spans="1:5" x14ac:dyDescent="0.2">
      <c r="A1093" s="759" t="s">
        <v>85</v>
      </c>
      <c r="B1093" s="760">
        <v>65659.899999999994</v>
      </c>
      <c r="C1093" s="760">
        <v>65660</v>
      </c>
      <c r="D1093" s="760">
        <v>65000</v>
      </c>
      <c r="E1093" s="761">
        <f t="shared" si="52"/>
        <v>-660</v>
      </c>
    </row>
    <row r="1094" spans="1:5" x14ac:dyDescent="0.2">
      <c r="A1094" s="759" t="s">
        <v>624</v>
      </c>
      <c r="B1094" s="760">
        <v>6735.52</v>
      </c>
      <c r="C1094" s="760">
        <v>7473</v>
      </c>
      <c r="D1094" s="760">
        <v>7500</v>
      </c>
      <c r="E1094" s="761">
        <f t="shared" si="52"/>
        <v>27</v>
      </c>
    </row>
    <row r="1095" spans="1:5" s="249" customFormat="1" ht="15" x14ac:dyDescent="0.25">
      <c r="A1095" s="750" t="s">
        <v>625</v>
      </c>
      <c r="B1095" s="762">
        <f>B1094+B1093+B1092</f>
        <v>72799.64</v>
      </c>
      <c r="C1095" s="762">
        <f>C1094+C1093+C1092</f>
        <v>73683</v>
      </c>
      <c r="D1095" s="762">
        <f>D1094+D1093+D1092</f>
        <v>73000</v>
      </c>
      <c r="E1095" s="763">
        <f t="shared" si="52"/>
        <v>-683</v>
      </c>
    </row>
    <row r="1096" spans="1:5" x14ac:dyDescent="0.2">
      <c r="A1096" s="759" t="s">
        <v>87</v>
      </c>
      <c r="B1096" s="760">
        <v>0</v>
      </c>
      <c r="C1096" s="760">
        <v>0</v>
      </c>
      <c r="D1096" s="760">
        <v>0</v>
      </c>
      <c r="E1096" s="761">
        <f t="shared" si="52"/>
        <v>0</v>
      </c>
    </row>
    <row r="1097" spans="1:5" x14ac:dyDescent="0.2">
      <c r="A1097" s="759" t="s">
        <v>95</v>
      </c>
      <c r="B1097" s="760">
        <v>0</v>
      </c>
      <c r="C1097" s="760">
        <v>0</v>
      </c>
      <c r="D1097" s="760">
        <v>0</v>
      </c>
      <c r="E1097" s="761">
        <f t="shared" si="52"/>
        <v>0</v>
      </c>
    </row>
    <row r="1098" spans="1:5" x14ac:dyDescent="0.2">
      <c r="A1098" s="759" t="s">
        <v>101</v>
      </c>
      <c r="B1098" s="760">
        <v>0</v>
      </c>
      <c r="C1098" s="760">
        <v>0</v>
      </c>
      <c r="D1098" s="760">
        <v>0</v>
      </c>
      <c r="E1098" s="761">
        <f t="shared" si="52"/>
        <v>0</v>
      </c>
    </row>
    <row r="1099" spans="1:5" x14ac:dyDescent="0.2">
      <c r="A1099" s="759" t="s">
        <v>73</v>
      </c>
      <c r="B1099" s="760">
        <v>0</v>
      </c>
      <c r="C1099" s="760">
        <v>0</v>
      </c>
      <c r="D1099" s="760">
        <v>0</v>
      </c>
      <c r="E1099" s="761">
        <f t="shared" si="52"/>
        <v>0</v>
      </c>
    </row>
    <row r="1100" spans="1:5" s="249" customFormat="1" ht="15" x14ac:dyDescent="0.25">
      <c r="A1100" s="750" t="s">
        <v>190</v>
      </c>
      <c r="B1100" s="762">
        <f>B1099+B1098+B1097+B1096</f>
        <v>0</v>
      </c>
      <c r="C1100" s="762">
        <f>C1099+C1098+C1097+C1096</f>
        <v>0</v>
      </c>
      <c r="D1100" s="762">
        <f>D1099+D1098+D1097+D1096</f>
        <v>0</v>
      </c>
      <c r="E1100" s="763">
        <f t="shared" si="52"/>
        <v>0</v>
      </c>
    </row>
    <row r="1101" spans="1:5" x14ac:dyDescent="0.2">
      <c r="A1101" s="759" t="s">
        <v>626</v>
      </c>
      <c r="B1101" s="760">
        <v>2384.48</v>
      </c>
      <c r="C1101" s="760">
        <v>2385</v>
      </c>
      <c r="D1101" s="760">
        <v>2000</v>
      </c>
      <c r="E1101" s="761">
        <f t="shared" si="52"/>
        <v>-385</v>
      </c>
    </row>
    <row r="1102" spans="1:5" x14ac:dyDescent="0.2">
      <c r="A1102" s="759" t="s">
        <v>97</v>
      </c>
      <c r="B1102" s="760">
        <v>0</v>
      </c>
      <c r="C1102" s="760">
        <v>0</v>
      </c>
      <c r="D1102" s="760">
        <v>0</v>
      </c>
      <c r="E1102" s="761">
        <f t="shared" si="52"/>
        <v>0</v>
      </c>
    </row>
    <row r="1103" spans="1:5" x14ac:dyDescent="0.2">
      <c r="A1103" s="759" t="s">
        <v>99</v>
      </c>
      <c r="B1103" s="760">
        <v>0</v>
      </c>
      <c r="C1103" s="760">
        <v>0</v>
      </c>
      <c r="D1103" s="760">
        <v>0</v>
      </c>
      <c r="E1103" s="761">
        <f t="shared" si="52"/>
        <v>0</v>
      </c>
    </row>
    <row r="1104" spans="1:5" s="249" customFormat="1" ht="15" x14ac:dyDescent="0.25">
      <c r="A1104" s="750" t="s">
        <v>194</v>
      </c>
      <c r="B1104" s="762">
        <f>B1103+B1102+B1101</f>
        <v>2384.48</v>
      </c>
      <c r="C1104" s="762">
        <f>C1103+C1102+C1101</f>
        <v>2385</v>
      </c>
      <c r="D1104" s="762">
        <f>D1103+D1102+D1101</f>
        <v>2000</v>
      </c>
      <c r="E1104" s="763">
        <f t="shared" si="52"/>
        <v>-385</v>
      </c>
    </row>
    <row r="1105" spans="1:5" s="249" customFormat="1" ht="15" x14ac:dyDescent="0.25">
      <c r="A1105" s="764" t="s">
        <v>949</v>
      </c>
      <c r="B1105" s="765">
        <f>B1104+B1100+B1095+B1091</f>
        <v>396830.52</v>
      </c>
      <c r="C1105" s="765">
        <f>C1104+C1100+C1095+C1091</f>
        <v>397717</v>
      </c>
      <c r="D1105" s="765">
        <f>D1104+D1100+D1095+D1091</f>
        <v>390347</v>
      </c>
      <c r="E1105" s="766">
        <f t="shared" si="52"/>
        <v>-7370</v>
      </c>
    </row>
    <row r="1106" spans="1:5" ht="15" x14ac:dyDescent="0.25">
      <c r="A1106" s="750" t="s">
        <v>1131</v>
      </c>
      <c r="B1106" s="748" t="s">
        <v>620</v>
      </c>
      <c r="C1106" s="748" t="s">
        <v>203</v>
      </c>
      <c r="D1106" s="748" t="s">
        <v>203</v>
      </c>
      <c r="E1106" s="749" t="s">
        <v>621</v>
      </c>
    </row>
    <row r="1107" spans="1:5" ht="15" x14ac:dyDescent="0.25">
      <c r="A1107" s="750" t="s">
        <v>887</v>
      </c>
      <c r="B1107" s="748" t="s">
        <v>529</v>
      </c>
      <c r="C1107" s="748" t="s">
        <v>529</v>
      </c>
      <c r="D1107" s="748" t="s">
        <v>562</v>
      </c>
      <c r="E1107" s="749" t="s">
        <v>529</v>
      </c>
    </row>
    <row r="1108" spans="1:5" ht="15" x14ac:dyDescent="0.25">
      <c r="A1108" s="767"/>
      <c r="B1108" s="768"/>
      <c r="C1108" s="754"/>
      <c r="D1108" s="754"/>
      <c r="E1108" s="752"/>
    </row>
    <row r="1109" spans="1:5" x14ac:dyDescent="0.2">
      <c r="A1109" s="759" t="s">
        <v>622</v>
      </c>
      <c r="B1109" s="760">
        <v>0</v>
      </c>
      <c r="C1109" s="760">
        <v>0</v>
      </c>
      <c r="D1109" s="760">
        <v>0</v>
      </c>
      <c r="E1109" s="761">
        <f t="shared" ref="E1109:E1126" si="53">D1109-C1109</f>
        <v>0</v>
      </c>
    </row>
    <row r="1110" spans="1:5" x14ac:dyDescent="0.2">
      <c r="A1110" s="759" t="s">
        <v>82</v>
      </c>
      <c r="B1110" s="760">
        <v>0</v>
      </c>
      <c r="C1110" s="760">
        <v>0</v>
      </c>
      <c r="D1110" s="760">
        <v>0</v>
      </c>
      <c r="E1110" s="761">
        <f t="shared" si="53"/>
        <v>0</v>
      </c>
    </row>
    <row r="1111" spans="1:5" x14ac:dyDescent="0.2">
      <c r="A1111" s="759" t="s">
        <v>623</v>
      </c>
      <c r="B1111" s="760">
        <v>263.41000000000003</v>
      </c>
      <c r="C1111" s="760">
        <v>264</v>
      </c>
      <c r="D1111" s="760">
        <v>0</v>
      </c>
      <c r="E1111" s="761">
        <f t="shared" si="53"/>
        <v>-264</v>
      </c>
    </row>
    <row r="1112" spans="1:5" s="249" customFormat="1" ht="15" x14ac:dyDescent="0.25">
      <c r="A1112" s="750" t="s">
        <v>181</v>
      </c>
      <c r="B1112" s="762">
        <f>B1111+B1110+B1109</f>
        <v>263.41000000000003</v>
      </c>
      <c r="C1112" s="762">
        <f>C1111+C1110+C1109</f>
        <v>264</v>
      </c>
      <c r="D1112" s="762">
        <f>D1111+D1110+D1109</f>
        <v>0</v>
      </c>
      <c r="E1112" s="763">
        <f t="shared" si="53"/>
        <v>-264</v>
      </c>
    </row>
    <row r="1113" spans="1:5" x14ac:dyDescent="0.2">
      <c r="A1113" s="759" t="s">
        <v>84</v>
      </c>
      <c r="B1113" s="760">
        <v>2460.08</v>
      </c>
      <c r="C1113" s="760">
        <v>2461</v>
      </c>
      <c r="D1113" s="760">
        <v>500</v>
      </c>
      <c r="E1113" s="761">
        <f t="shared" si="53"/>
        <v>-1961</v>
      </c>
    </row>
    <row r="1114" spans="1:5" x14ac:dyDescent="0.2">
      <c r="A1114" s="759" t="s">
        <v>85</v>
      </c>
      <c r="B1114" s="760">
        <v>15351.64</v>
      </c>
      <c r="C1114" s="760">
        <v>15352</v>
      </c>
      <c r="D1114" s="760">
        <v>13500</v>
      </c>
      <c r="E1114" s="761">
        <f t="shared" si="53"/>
        <v>-1852</v>
      </c>
    </row>
    <row r="1115" spans="1:5" x14ac:dyDescent="0.2">
      <c r="A1115" s="759" t="s">
        <v>624</v>
      </c>
      <c r="B1115" s="760">
        <v>332.45</v>
      </c>
      <c r="C1115" s="760">
        <v>333</v>
      </c>
      <c r="D1115" s="760">
        <v>2500</v>
      </c>
      <c r="E1115" s="761">
        <f t="shared" si="53"/>
        <v>2167</v>
      </c>
    </row>
    <row r="1116" spans="1:5" s="249" customFormat="1" ht="15" x14ac:dyDescent="0.25">
      <c r="A1116" s="750" t="s">
        <v>625</v>
      </c>
      <c r="B1116" s="762">
        <f>B1115+B1114+B1113</f>
        <v>18144.169999999998</v>
      </c>
      <c r="C1116" s="762">
        <f>C1115+C1114+C1113</f>
        <v>18146</v>
      </c>
      <c r="D1116" s="762">
        <f>D1115+D1114+D1113</f>
        <v>16500</v>
      </c>
      <c r="E1116" s="763">
        <f t="shared" si="53"/>
        <v>-1646</v>
      </c>
    </row>
    <row r="1117" spans="1:5" x14ac:dyDescent="0.2">
      <c r="A1117" s="759" t="s">
        <v>87</v>
      </c>
      <c r="B1117" s="760">
        <v>0</v>
      </c>
      <c r="C1117" s="760">
        <v>0</v>
      </c>
      <c r="D1117" s="760">
        <v>0</v>
      </c>
      <c r="E1117" s="761">
        <f t="shared" si="53"/>
        <v>0</v>
      </c>
    </row>
    <row r="1118" spans="1:5" x14ac:dyDescent="0.2">
      <c r="A1118" s="759" t="s">
        <v>95</v>
      </c>
      <c r="B1118" s="760">
        <v>0</v>
      </c>
      <c r="C1118" s="760">
        <v>0</v>
      </c>
      <c r="D1118" s="760">
        <v>0</v>
      </c>
      <c r="E1118" s="761">
        <f t="shared" si="53"/>
        <v>0</v>
      </c>
    </row>
    <row r="1119" spans="1:5" x14ac:dyDescent="0.2">
      <c r="A1119" s="759" t="s">
        <v>101</v>
      </c>
      <c r="B1119" s="760">
        <v>0</v>
      </c>
      <c r="C1119" s="760">
        <v>0</v>
      </c>
      <c r="D1119" s="760">
        <v>0</v>
      </c>
      <c r="E1119" s="761">
        <f t="shared" si="53"/>
        <v>0</v>
      </c>
    </row>
    <row r="1120" spans="1:5" x14ac:dyDescent="0.2">
      <c r="A1120" s="759" t="s">
        <v>73</v>
      </c>
      <c r="B1120" s="760">
        <v>0</v>
      </c>
      <c r="C1120" s="760">
        <v>0</v>
      </c>
      <c r="D1120" s="760">
        <v>0</v>
      </c>
      <c r="E1120" s="761">
        <f t="shared" si="53"/>
        <v>0</v>
      </c>
    </row>
    <row r="1121" spans="1:5" s="249" customFormat="1" ht="15" x14ac:dyDescent="0.25">
      <c r="A1121" s="750" t="s">
        <v>190</v>
      </c>
      <c r="B1121" s="762">
        <f>B1120+B1119+B1118+B1117</f>
        <v>0</v>
      </c>
      <c r="C1121" s="762">
        <f>C1120+C1119+C1118+C1117</f>
        <v>0</v>
      </c>
      <c r="D1121" s="762">
        <f>D1120+D1119+D1118+D1117</f>
        <v>0</v>
      </c>
      <c r="E1121" s="763">
        <f t="shared" si="53"/>
        <v>0</v>
      </c>
    </row>
    <row r="1122" spans="1:5" x14ac:dyDescent="0.2">
      <c r="A1122" s="759" t="s">
        <v>626</v>
      </c>
      <c r="B1122" s="760">
        <v>1170.27</v>
      </c>
      <c r="C1122" s="760">
        <v>1171</v>
      </c>
      <c r="D1122" s="760">
        <v>1500</v>
      </c>
      <c r="E1122" s="761">
        <f t="shared" si="53"/>
        <v>329</v>
      </c>
    </row>
    <row r="1123" spans="1:5" x14ac:dyDescent="0.2">
      <c r="A1123" s="759" t="s">
        <v>97</v>
      </c>
      <c r="B1123" s="760">
        <v>0</v>
      </c>
      <c r="C1123" s="760">
        <v>0</v>
      </c>
      <c r="D1123" s="760">
        <v>0</v>
      </c>
      <c r="E1123" s="761">
        <f t="shared" si="53"/>
        <v>0</v>
      </c>
    </row>
    <row r="1124" spans="1:5" x14ac:dyDescent="0.2">
      <c r="A1124" s="759" t="s">
        <v>99</v>
      </c>
      <c r="B1124" s="760">
        <v>0</v>
      </c>
      <c r="C1124" s="760">
        <v>0</v>
      </c>
      <c r="D1124" s="760">
        <v>0</v>
      </c>
      <c r="E1124" s="761">
        <f t="shared" si="53"/>
        <v>0</v>
      </c>
    </row>
    <row r="1125" spans="1:5" s="249" customFormat="1" ht="15" x14ac:dyDescent="0.25">
      <c r="A1125" s="750" t="s">
        <v>194</v>
      </c>
      <c r="B1125" s="762">
        <f>B1124+B1123+B1122</f>
        <v>1170.27</v>
      </c>
      <c r="C1125" s="762">
        <f>C1124+C1123+C1122</f>
        <v>1171</v>
      </c>
      <c r="D1125" s="762">
        <f>D1124+D1123+D1122</f>
        <v>1500</v>
      </c>
      <c r="E1125" s="763">
        <f t="shared" si="53"/>
        <v>329</v>
      </c>
    </row>
    <row r="1126" spans="1:5" s="249" customFormat="1" ht="15" x14ac:dyDescent="0.25">
      <c r="A1126" s="764" t="s">
        <v>949</v>
      </c>
      <c r="B1126" s="765">
        <f>B1125+B1121+B1116+B1112</f>
        <v>19577.849999999999</v>
      </c>
      <c r="C1126" s="765">
        <f>C1125+C1121+C1116+C1112</f>
        <v>19581</v>
      </c>
      <c r="D1126" s="765">
        <f>D1125+D1121+D1116+D1112</f>
        <v>18000</v>
      </c>
      <c r="E1126" s="766">
        <f t="shared" si="53"/>
        <v>-1581</v>
      </c>
    </row>
    <row r="1127" spans="1:5" ht="15" x14ac:dyDescent="0.25">
      <c r="A1127" s="750" t="s">
        <v>1132</v>
      </c>
      <c r="B1127" s="748" t="s">
        <v>620</v>
      </c>
      <c r="C1127" s="748" t="s">
        <v>203</v>
      </c>
      <c r="D1127" s="748" t="s">
        <v>203</v>
      </c>
      <c r="E1127" s="749" t="s">
        <v>621</v>
      </c>
    </row>
    <row r="1128" spans="1:5" ht="15" x14ac:dyDescent="0.25">
      <c r="A1128" s="750" t="s">
        <v>888</v>
      </c>
      <c r="B1128" s="748" t="s">
        <v>529</v>
      </c>
      <c r="C1128" s="748" t="s">
        <v>529</v>
      </c>
      <c r="D1128" s="748" t="s">
        <v>562</v>
      </c>
      <c r="E1128" s="749" t="s">
        <v>529</v>
      </c>
    </row>
    <row r="1129" spans="1:5" ht="15" x14ac:dyDescent="0.25">
      <c r="A1129" s="767"/>
      <c r="B1129" s="768"/>
      <c r="C1129" s="754"/>
      <c r="D1129" s="754"/>
      <c r="E1129" s="752"/>
    </row>
    <row r="1130" spans="1:5" x14ac:dyDescent="0.2">
      <c r="A1130" s="759" t="s">
        <v>622</v>
      </c>
      <c r="B1130" s="760">
        <v>92523.08</v>
      </c>
      <c r="C1130" s="760">
        <v>92524</v>
      </c>
      <c r="D1130" s="760">
        <v>92523</v>
      </c>
      <c r="E1130" s="761">
        <f t="shared" ref="E1130:E1147" si="54">D1130-C1130</f>
        <v>-1</v>
      </c>
    </row>
    <row r="1131" spans="1:5" x14ac:dyDescent="0.2">
      <c r="A1131" s="759" t="s">
        <v>82</v>
      </c>
      <c r="B1131" s="760">
        <v>0</v>
      </c>
      <c r="C1131" s="760">
        <v>0</v>
      </c>
      <c r="D1131" s="760">
        <v>0</v>
      </c>
      <c r="E1131" s="761">
        <f t="shared" si="54"/>
        <v>0</v>
      </c>
    </row>
    <row r="1132" spans="1:5" x14ac:dyDescent="0.2">
      <c r="A1132" s="759" t="s">
        <v>623</v>
      </c>
      <c r="B1132" s="760">
        <v>36785.5</v>
      </c>
      <c r="C1132" s="760">
        <v>36786</v>
      </c>
      <c r="D1132" s="760">
        <v>34810</v>
      </c>
      <c r="E1132" s="761">
        <f t="shared" si="54"/>
        <v>-1976</v>
      </c>
    </row>
    <row r="1133" spans="1:5" s="249" customFormat="1" ht="15" x14ac:dyDescent="0.25">
      <c r="A1133" s="750" t="s">
        <v>181</v>
      </c>
      <c r="B1133" s="762">
        <f>B1132+B1131+B1130</f>
        <v>129308.58</v>
      </c>
      <c r="C1133" s="762">
        <f>C1132+C1131+C1130</f>
        <v>129310</v>
      </c>
      <c r="D1133" s="762">
        <f>D1132+D1131+D1130</f>
        <v>127333</v>
      </c>
      <c r="E1133" s="763">
        <f t="shared" si="54"/>
        <v>-1977</v>
      </c>
    </row>
    <row r="1134" spans="1:5" x14ac:dyDescent="0.2">
      <c r="A1134" s="759" t="s">
        <v>84</v>
      </c>
      <c r="B1134" s="760">
        <v>3715.07</v>
      </c>
      <c r="C1134" s="760">
        <v>3717</v>
      </c>
      <c r="D1134" s="760">
        <v>4000</v>
      </c>
      <c r="E1134" s="761">
        <f t="shared" si="54"/>
        <v>283</v>
      </c>
    </row>
    <row r="1135" spans="1:5" x14ac:dyDescent="0.2">
      <c r="A1135" s="759" t="s">
        <v>85</v>
      </c>
      <c r="B1135" s="760">
        <v>0</v>
      </c>
      <c r="C1135" s="760">
        <v>0</v>
      </c>
      <c r="D1135" s="760">
        <v>500</v>
      </c>
      <c r="E1135" s="761">
        <f t="shared" si="54"/>
        <v>500</v>
      </c>
    </row>
    <row r="1136" spans="1:5" x14ac:dyDescent="0.2">
      <c r="A1136" s="759" t="s">
        <v>624</v>
      </c>
      <c r="B1136" s="760">
        <v>0</v>
      </c>
      <c r="C1136" s="760">
        <v>398</v>
      </c>
      <c r="D1136" s="760">
        <v>500</v>
      </c>
      <c r="E1136" s="761">
        <f t="shared" si="54"/>
        <v>102</v>
      </c>
    </row>
    <row r="1137" spans="1:5" s="249" customFormat="1" ht="15" x14ac:dyDescent="0.25">
      <c r="A1137" s="750" t="s">
        <v>625</v>
      </c>
      <c r="B1137" s="762">
        <f>B1136+B1135+B1134</f>
        <v>3715.07</v>
      </c>
      <c r="C1137" s="762">
        <f>C1136+C1135+C1134</f>
        <v>4115</v>
      </c>
      <c r="D1137" s="762">
        <f>D1136+D1135+D1134</f>
        <v>5000</v>
      </c>
      <c r="E1137" s="763">
        <f t="shared" si="54"/>
        <v>885</v>
      </c>
    </row>
    <row r="1138" spans="1:5" x14ac:dyDescent="0.2">
      <c r="A1138" s="759" t="s">
        <v>87</v>
      </c>
      <c r="B1138" s="760">
        <v>0</v>
      </c>
      <c r="C1138" s="760">
        <v>0</v>
      </c>
      <c r="D1138" s="760">
        <v>0</v>
      </c>
      <c r="E1138" s="761">
        <f t="shared" si="54"/>
        <v>0</v>
      </c>
    </row>
    <row r="1139" spans="1:5" x14ac:dyDescent="0.2">
      <c r="A1139" s="759" t="s">
        <v>95</v>
      </c>
      <c r="B1139" s="760">
        <v>0</v>
      </c>
      <c r="C1139" s="760">
        <v>0</v>
      </c>
      <c r="D1139" s="760">
        <v>0</v>
      </c>
      <c r="E1139" s="761">
        <f t="shared" si="54"/>
        <v>0</v>
      </c>
    </row>
    <row r="1140" spans="1:5" x14ac:dyDescent="0.2">
      <c r="A1140" s="759" t="s">
        <v>101</v>
      </c>
      <c r="B1140" s="760">
        <v>0</v>
      </c>
      <c r="C1140" s="760">
        <v>0</v>
      </c>
      <c r="D1140" s="760">
        <v>0</v>
      </c>
      <c r="E1140" s="761">
        <f t="shared" si="54"/>
        <v>0</v>
      </c>
    </row>
    <row r="1141" spans="1:5" x14ac:dyDescent="0.2">
      <c r="A1141" s="759" t="s">
        <v>73</v>
      </c>
      <c r="B1141" s="760">
        <v>0</v>
      </c>
      <c r="C1141" s="760">
        <v>0</v>
      </c>
      <c r="D1141" s="760">
        <v>0</v>
      </c>
      <c r="E1141" s="761">
        <f t="shared" si="54"/>
        <v>0</v>
      </c>
    </row>
    <row r="1142" spans="1:5" s="249" customFormat="1" ht="15" x14ac:dyDescent="0.25">
      <c r="A1142" s="750" t="s">
        <v>190</v>
      </c>
      <c r="B1142" s="762">
        <f>B1141+B1140+B1139+B1138</f>
        <v>0</v>
      </c>
      <c r="C1142" s="762">
        <f>C1141+C1140+C1139+C1138</f>
        <v>0</v>
      </c>
      <c r="D1142" s="762">
        <f>D1141+D1140+D1139+D1138</f>
        <v>0</v>
      </c>
      <c r="E1142" s="763">
        <f t="shared" si="54"/>
        <v>0</v>
      </c>
    </row>
    <row r="1143" spans="1:5" x14ac:dyDescent="0.2">
      <c r="A1143" s="759" t="s">
        <v>626</v>
      </c>
      <c r="B1143" s="760">
        <v>1865.62</v>
      </c>
      <c r="C1143" s="760">
        <v>1866</v>
      </c>
      <c r="D1143" s="760">
        <v>1000</v>
      </c>
      <c r="E1143" s="761">
        <f t="shared" si="54"/>
        <v>-866</v>
      </c>
    </row>
    <row r="1144" spans="1:5" x14ac:dyDescent="0.2">
      <c r="A1144" s="759" t="s">
        <v>97</v>
      </c>
      <c r="B1144" s="760">
        <v>0</v>
      </c>
      <c r="C1144" s="760">
        <v>0</v>
      </c>
      <c r="D1144" s="760">
        <v>0</v>
      </c>
      <c r="E1144" s="761">
        <f t="shared" si="54"/>
        <v>0</v>
      </c>
    </row>
    <row r="1145" spans="1:5" x14ac:dyDescent="0.2">
      <c r="A1145" s="759" t="s">
        <v>99</v>
      </c>
      <c r="B1145" s="760">
        <v>0</v>
      </c>
      <c r="C1145" s="760">
        <v>0</v>
      </c>
      <c r="D1145" s="760">
        <v>0</v>
      </c>
      <c r="E1145" s="761">
        <f t="shared" si="54"/>
        <v>0</v>
      </c>
    </row>
    <row r="1146" spans="1:5" s="249" customFormat="1" ht="15" x14ac:dyDescent="0.25">
      <c r="A1146" s="750" t="s">
        <v>194</v>
      </c>
      <c r="B1146" s="762">
        <f>B1145+B1144+B1143</f>
        <v>1865.62</v>
      </c>
      <c r="C1146" s="762">
        <f>C1145+C1144+C1143</f>
        <v>1866</v>
      </c>
      <c r="D1146" s="762">
        <f>D1145+D1144+D1143</f>
        <v>1000</v>
      </c>
      <c r="E1146" s="763">
        <f t="shared" si="54"/>
        <v>-866</v>
      </c>
    </row>
    <row r="1147" spans="1:5" s="249" customFormat="1" ht="15" x14ac:dyDescent="0.25">
      <c r="A1147" s="764" t="s">
        <v>949</v>
      </c>
      <c r="B1147" s="765">
        <f>B1146+B1142+B1137+B1133</f>
        <v>134889.26999999999</v>
      </c>
      <c r="C1147" s="765">
        <f>C1146+C1142+C1137+C1133</f>
        <v>135291</v>
      </c>
      <c r="D1147" s="765">
        <f>D1146+D1142+D1137+D1133</f>
        <v>133333</v>
      </c>
      <c r="E1147" s="766">
        <f t="shared" si="54"/>
        <v>-1958</v>
      </c>
    </row>
    <row r="1148" spans="1:5" ht="15" x14ac:dyDescent="0.25">
      <c r="A1148" s="750" t="s">
        <v>1133</v>
      </c>
      <c r="B1148" s="748" t="s">
        <v>620</v>
      </c>
      <c r="C1148" s="748" t="s">
        <v>203</v>
      </c>
      <c r="D1148" s="748" t="s">
        <v>203</v>
      </c>
      <c r="E1148" s="749" t="s">
        <v>621</v>
      </c>
    </row>
    <row r="1149" spans="1:5" ht="15" x14ac:dyDescent="0.25">
      <c r="A1149" s="750" t="s">
        <v>889</v>
      </c>
      <c r="B1149" s="748" t="s">
        <v>529</v>
      </c>
      <c r="C1149" s="748" t="s">
        <v>529</v>
      </c>
      <c r="D1149" s="748" t="s">
        <v>562</v>
      </c>
      <c r="E1149" s="749" t="s">
        <v>529</v>
      </c>
    </row>
    <row r="1150" spans="1:5" ht="15" x14ac:dyDescent="0.25">
      <c r="A1150" s="767"/>
      <c r="B1150" s="768"/>
      <c r="C1150" s="754"/>
      <c r="D1150" s="754"/>
      <c r="E1150" s="752"/>
    </row>
    <row r="1151" spans="1:5" x14ac:dyDescent="0.2">
      <c r="A1151" s="759" t="s">
        <v>622</v>
      </c>
      <c r="B1151" s="760">
        <v>0</v>
      </c>
      <c r="C1151" s="760">
        <v>0</v>
      </c>
      <c r="D1151" s="760">
        <v>0</v>
      </c>
      <c r="E1151" s="761">
        <f t="shared" ref="E1151:E1168" si="55">D1151-C1151</f>
        <v>0</v>
      </c>
    </row>
    <row r="1152" spans="1:5" x14ac:dyDescent="0.2">
      <c r="A1152" s="759" t="s">
        <v>82</v>
      </c>
      <c r="B1152" s="760">
        <v>0</v>
      </c>
      <c r="C1152" s="760">
        <v>0</v>
      </c>
      <c r="D1152" s="760">
        <v>0</v>
      </c>
      <c r="E1152" s="761">
        <f t="shared" si="55"/>
        <v>0</v>
      </c>
    </row>
    <row r="1153" spans="1:5" x14ac:dyDescent="0.2">
      <c r="A1153" s="759" t="s">
        <v>623</v>
      </c>
      <c r="B1153" s="760">
        <v>213.51</v>
      </c>
      <c r="C1153" s="760">
        <v>214</v>
      </c>
      <c r="D1153" s="760">
        <v>0</v>
      </c>
      <c r="E1153" s="761">
        <f t="shared" si="55"/>
        <v>-214</v>
      </c>
    </row>
    <row r="1154" spans="1:5" s="249" customFormat="1" ht="15" x14ac:dyDescent="0.25">
      <c r="A1154" s="750" t="s">
        <v>181</v>
      </c>
      <c r="B1154" s="762">
        <f>B1153+B1152+B1151</f>
        <v>213.51</v>
      </c>
      <c r="C1154" s="762">
        <f>C1153+C1152+C1151</f>
        <v>214</v>
      </c>
      <c r="D1154" s="762">
        <f>D1153+D1152+D1151</f>
        <v>0</v>
      </c>
      <c r="E1154" s="763">
        <f t="shared" si="55"/>
        <v>-214</v>
      </c>
    </row>
    <row r="1155" spans="1:5" x14ac:dyDescent="0.2">
      <c r="A1155" s="759" t="s">
        <v>84</v>
      </c>
      <c r="B1155" s="760">
        <v>0</v>
      </c>
      <c r="C1155" s="760">
        <v>0</v>
      </c>
      <c r="D1155" s="760">
        <v>0</v>
      </c>
      <c r="E1155" s="761">
        <f t="shared" si="55"/>
        <v>0</v>
      </c>
    </row>
    <row r="1156" spans="1:5" x14ac:dyDescent="0.2">
      <c r="A1156" s="759" t="s">
        <v>85</v>
      </c>
      <c r="B1156" s="760">
        <v>0</v>
      </c>
      <c r="C1156" s="760">
        <v>0</v>
      </c>
      <c r="D1156" s="760">
        <v>0</v>
      </c>
      <c r="E1156" s="761">
        <f t="shared" si="55"/>
        <v>0</v>
      </c>
    </row>
    <row r="1157" spans="1:5" x14ac:dyDescent="0.2">
      <c r="A1157" s="759" t="s">
        <v>624</v>
      </c>
      <c r="B1157" s="760">
        <v>0</v>
      </c>
      <c r="C1157" s="760">
        <v>0</v>
      </c>
      <c r="D1157" s="760">
        <v>0</v>
      </c>
      <c r="E1157" s="761">
        <f t="shared" si="55"/>
        <v>0</v>
      </c>
    </row>
    <row r="1158" spans="1:5" s="249" customFormat="1" ht="15" x14ac:dyDescent="0.25">
      <c r="A1158" s="750" t="s">
        <v>625</v>
      </c>
      <c r="B1158" s="762">
        <f>B1157+B1156+B1155</f>
        <v>0</v>
      </c>
      <c r="C1158" s="762">
        <f>C1157+C1156+C1155</f>
        <v>0</v>
      </c>
      <c r="D1158" s="762">
        <f>D1157+D1156+D1155</f>
        <v>0</v>
      </c>
      <c r="E1158" s="763">
        <f t="shared" si="55"/>
        <v>0</v>
      </c>
    </row>
    <row r="1159" spans="1:5" x14ac:dyDescent="0.2">
      <c r="A1159" s="759" t="s">
        <v>87</v>
      </c>
      <c r="B1159" s="760">
        <v>0</v>
      </c>
      <c r="C1159" s="760">
        <v>0</v>
      </c>
      <c r="D1159" s="760">
        <v>0</v>
      </c>
      <c r="E1159" s="761">
        <f t="shared" si="55"/>
        <v>0</v>
      </c>
    </row>
    <row r="1160" spans="1:5" x14ac:dyDescent="0.2">
      <c r="A1160" s="759" t="s">
        <v>95</v>
      </c>
      <c r="B1160" s="760">
        <v>0</v>
      </c>
      <c r="C1160" s="760">
        <v>0</v>
      </c>
      <c r="D1160" s="760">
        <v>0</v>
      </c>
      <c r="E1160" s="761">
        <f t="shared" si="55"/>
        <v>0</v>
      </c>
    </row>
    <row r="1161" spans="1:5" x14ac:dyDescent="0.2">
      <c r="A1161" s="759" t="s">
        <v>101</v>
      </c>
      <c r="B1161" s="760">
        <v>0</v>
      </c>
      <c r="C1161" s="760">
        <v>0</v>
      </c>
      <c r="D1161" s="760">
        <v>0</v>
      </c>
      <c r="E1161" s="761">
        <f t="shared" si="55"/>
        <v>0</v>
      </c>
    </row>
    <row r="1162" spans="1:5" x14ac:dyDescent="0.2">
      <c r="A1162" s="759" t="s">
        <v>73</v>
      </c>
      <c r="B1162" s="760">
        <v>0</v>
      </c>
      <c r="C1162" s="760">
        <v>0</v>
      </c>
      <c r="D1162" s="760">
        <v>0</v>
      </c>
      <c r="E1162" s="761">
        <f t="shared" si="55"/>
        <v>0</v>
      </c>
    </row>
    <row r="1163" spans="1:5" s="249" customFormat="1" ht="15" x14ac:dyDescent="0.25">
      <c r="A1163" s="750" t="s">
        <v>190</v>
      </c>
      <c r="B1163" s="762">
        <f>B1162+B1161+B1160+B1159</f>
        <v>0</v>
      </c>
      <c r="C1163" s="762">
        <f>C1162+C1161+C1160+C1159</f>
        <v>0</v>
      </c>
      <c r="D1163" s="762">
        <f>D1162+D1161+D1160+D1159</f>
        <v>0</v>
      </c>
      <c r="E1163" s="763">
        <f t="shared" si="55"/>
        <v>0</v>
      </c>
    </row>
    <row r="1164" spans="1:5" x14ac:dyDescent="0.2">
      <c r="A1164" s="759" t="s">
        <v>626</v>
      </c>
      <c r="B1164" s="760">
        <v>0</v>
      </c>
      <c r="C1164" s="760">
        <v>0</v>
      </c>
      <c r="D1164" s="760">
        <v>0</v>
      </c>
      <c r="E1164" s="761">
        <f t="shared" si="55"/>
        <v>0</v>
      </c>
    </row>
    <row r="1165" spans="1:5" x14ac:dyDescent="0.2">
      <c r="A1165" s="759" t="s">
        <v>97</v>
      </c>
      <c r="B1165" s="760">
        <v>0</v>
      </c>
      <c r="C1165" s="760">
        <v>0</v>
      </c>
      <c r="D1165" s="760">
        <v>0</v>
      </c>
      <c r="E1165" s="761">
        <f t="shared" si="55"/>
        <v>0</v>
      </c>
    </row>
    <row r="1166" spans="1:5" x14ac:dyDescent="0.2">
      <c r="A1166" s="759" t="s">
        <v>99</v>
      </c>
      <c r="B1166" s="760">
        <v>0</v>
      </c>
      <c r="C1166" s="760">
        <v>0</v>
      </c>
      <c r="D1166" s="760">
        <v>0</v>
      </c>
      <c r="E1166" s="761">
        <f t="shared" si="55"/>
        <v>0</v>
      </c>
    </row>
    <row r="1167" spans="1:5" s="249" customFormat="1" ht="15" x14ac:dyDescent="0.25">
      <c r="A1167" s="750" t="s">
        <v>194</v>
      </c>
      <c r="B1167" s="762">
        <f>B1166+B1165+B1164</f>
        <v>0</v>
      </c>
      <c r="C1167" s="762">
        <f>C1166+C1165+C1164</f>
        <v>0</v>
      </c>
      <c r="D1167" s="762">
        <f>D1166+D1165+D1164</f>
        <v>0</v>
      </c>
      <c r="E1167" s="763">
        <f t="shared" si="55"/>
        <v>0</v>
      </c>
    </row>
    <row r="1168" spans="1:5" s="249" customFormat="1" ht="15" x14ac:dyDescent="0.25">
      <c r="A1168" s="764" t="s">
        <v>949</v>
      </c>
      <c r="B1168" s="765">
        <f>B1167+B1163+B1158+B1154</f>
        <v>213.51</v>
      </c>
      <c r="C1168" s="765">
        <f>C1167+C1163+C1158+C1154</f>
        <v>214</v>
      </c>
      <c r="D1168" s="765">
        <f>D1167+D1163+D1158+D1154</f>
        <v>0</v>
      </c>
      <c r="E1168" s="766">
        <f t="shared" si="55"/>
        <v>-214</v>
      </c>
    </row>
    <row r="1169" spans="1:5" ht="15" x14ac:dyDescent="0.25">
      <c r="A1169" s="750"/>
      <c r="B1169" s="760"/>
      <c r="C1169" s="760"/>
      <c r="D1169" s="760"/>
      <c r="E1169" s="761"/>
    </row>
    <row r="1170" spans="1:5" ht="15" x14ac:dyDescent="0.25">
      <c r="A1170" s="769" t="s">
        <v>939</v>
      </c>
      <c r="B1170" s="754"/>
      <c r="C1170" s="754"/>
      <c r="D1170" s="754"/>
      <c r="E1170" s="752"/>
    </row>
    <row r="1171" spans="1:5" x14ac:dyDescent="0.2">
      <c r="A1171" s="770"/>
      <c r="B1171" s="771"/>
      <c r="C1171" s="771"/>
      <c r="D1171" s="771"/>
      <c r="E1171" s="772"/>
    </row>
    <row r="1172" spans="1:5" x14ac:dyDescent="0.2">
      <c r="A1172" s="759" t="s">
        <v>81</v>
      </c>
      <c r="B1172" s="760">
        <f>SUM(B1151,B1130,B1109,B1088,B1067,B1046,B1025,B1004,B983,B962,B941,B920,B899,B878,B857)</f>
        <v>1602972.9400000002</v>
      </c>
      <c r="C1172" s="760">
        <f>SUM(C1151,C1130,C1109,C1088,C1067,C1046,C1025,C1004,C983,C962,C941,C920,C899,C878,C857)</f>
        <v>1615865</v>
      </c>
      <c r="D1172" s="760">
        <f>SUM(D1151,D1130,D1109,D1088,D1067,D1046,D1025,D1004,D983,D962,D941,D920,D899,D878,D857)</f>
        <v>1638332</v>
      </c>
      <c r="E1172" s="761">
        <f>D1172-C1172</f>
        <v>22467</v>
      </c>
    </row>
    <row r="1173" spans="1:5" x14ac:dyDescent="0.2">
      <c r="A1173" s="759" t="s">
        <v>82</v>
      </c>
      <c r="B1173" s="760">
        <f t="shared" ref="B1173:D1188" si="56">SUM(B1152,B1131,B1110,B1089,B1068,B1047,B1026,B1005,B984,B963,B942,B921,B900,B879,B858)</f>
        <v>0</v>
      </c>
      <c r="C1173" s="760">
        <f t="shared" si="56"/>
        <v>0</v>
      </c>
      <c r="D1173" s="760">
        <f t="shared" si="56"/>
        <v>0</v>
      </c>
      <c r="E1173" s="761">
        <f t="shared" ref="E1173:E1189" si="57">D1173-C1173</f>
        <v>0</v>
      </c>
    </row>
    <row r="1174" spans="1:5" x14ac:dyDescent="0.2">
      <c r="A1174" s="759" t="s">
        <v>1073</v>
      </c>
      <c r="B1174" s="760">
        <f t="shared" si="56"/>
        <v>617232.42999999993</v>
      </c>
      <c r="C1174" s="760">
        <f t="shared" si="56"/>
        <v>627732</v>
      </c>
      <c r="D1174" s="760">
        <f t="shared" si="56"/>
        <v>608900</v>
      </c>
      <c r="E1174" s="761">
        <f t="shared" si="57"/>
        <v>-18832</v>
      </c>
    </row>
    <row r="1175" spans="1:5" s="249" customFormat="1" ht="15" x14ac:dyDescent="0.25">
      <c r="A1175" s="750" t="s">
        <v>181</v>
      </c>
      <c r="B1175" s="762">
        <f t="shared" si="56"/>
        <v>2220205.3700000006</v>
      </c>
      <c r="C1175" s="762">
        <f t="shared" si="56"/>
        <v>2243597</v>
      </c>
      <c r="D1175" s="762">
        <f t="shared" si="56"/>
        <v>2247232</v>
      </c>
      <c r="E1175" s="763">
        <f t="shared" si="57"/>
        <v>3635</v>
      </c>
    </row>
    <row r="1176" spans="1:5" x14ac:dyDescent="0.2">
      <c r="A1176" s="759" t="s">
        <v>84</v>
      </c>
      <c r="B1176" s="760">
        <f t="shared" si="56"/>
        <v>13829.640000000001</v>
      </c>
      <c r="C1176" s="760">
        <f t="shared" si="56"/>
        <v>34116</v>
      </c>
      <c r="D1176" s="760">
        <f t="shared" si="56"/>
        <v>14300</v>
      </c>
      <c r="E1176" s="761">
        <f t="shared" si="57"/>
        <v>-19816</v>
      </c>
    </row>
    <row r="1177" spans="1:5" x14ac:dyDescent="0.2">
      <c r="A1177" s="759" t="s">
        <v>85</v>
      </c>
      <c r="B1177" s="760">
        <f t="shared" si="56"/>
        <v>164931.00000000003</v>
      </c>
      <c r="C1177" s="760">
        <f t="shared" si="56"/>
        <v>167641</v>
      </c>
      <c r="D1177" s="760">
        <f t="shared" si="56"/>
        <v>216578</v>
      </c>
      <c r="E1177" s="761">
        <f t="shared" si="57"/>
        <v>48937</v>
      </c>
    </row>
    <row r="1178" spans="1:5" x14ac:dyDescent="0.2">
      <c r="A1178" s="759" t="s">
        <v>86</v>
      </c>
      <c r="B1178" s="760">
        <f t="shared" si="56"/>
        <v>18406.230000000003</v>
      </c>
      <c r="C1178" s="760">
        <f t="shared" si="56"/>
        <v>24798</v>
      </c>
      <c r="D1178" s="760">
        <f t="shared" si="56"/>
        <v>22700</v>
      </c>
      <c r="E1178" s="761">
        <f t="shared" si="57"/>
        <v>-2098</v>
      </c>
    </row>
    <row r="1179" spans="1:5" s="249" customFormat="1" ht="15" x14ac:dyDescent="0.25">
      <c r="A1179" s="750" t="s">
        <v>625</v>
      </c>
      <c r="B1179" s="762">
        <f t="shared" si="56"/>
        <v>197166.87000000002</v>
      </c>
      <c r="C1179" s="762">
        <f t="shared" si="56"/>
        <v>226555</v>
      </c>
      <c r="D1179" s="762">
        <f t="shared" si="56"/>
        <v>253578</v>
      </c>
      <c r="E1179" s="763">
        <f t="shared" si="57"/>
        <v>27023</v>
      </c>
    </row>
    <row r="1180" spans="1:5" x14ac:dyDescent="0.2">
      <c r="A1180" s="759" t="s">
        <v>87</v>
      </c>
      <c r="B1180" s="760">
        <f t="shared" si="56"/>
        <v>0</v>
      </c>
      <c r="C1180" s="760">
        <f t="shared" si="56"/>
        <v>53</v>
      </c>
      <c r="D1180" s="760">
        <f t="shared" si="56"/>
        <v>0</v>
      </c>
      <c r="E1180" s="761">
        <f t="shared" si="57"/>
        <v>-53</v>
      </c>
    </row>
    <row r="1181" spans="1:5" x14ac:dyDescent="0.2">
      <c r="A1181" s="759" t="s">
        <v>95</v>
      </c>
      <c r="B1181" s="760">
        <f t="shared" si="56"/>
        <v>2230.83</v>
      </c>
      <c r="C1181" s="760">
        <f t="shared" si="56"/>
        <v>2231</v>
      </c>
      <c r="D1181" s="760">
        <f t="shared" si="56"/>
        <v>2500</v>
      </c>
      <c r="E1181" s="761">
        <f t="shared" si="57"/>
        <v>269</v>
      </c>
    </row>
    <row r="1182" spans="1:5" x14ac:dyDescent="0.2">
      <c r="A1182" s="759" t="s">
        <v>101</v>
      </c>
      <c r="B1182" s="760">
        <f t="shared" si="56"/>
        <v>0</v>
      </c>
      <c r="C1182" s="760">
        <f t="shared" si="56"/>
        <v>0</v>
      </c>
      <c r="D1182" s="760">
        <f t="shared" si="56"/>
        <v>0</v>
      </c>
      <c r="E1182" s="761">
        <f t="shared" si="57"/>
        <v>0</v>
      </c>
    </row>
    <row r="1183" spans="1:5" x14ac:dyDescent="0.2">
      <c r="A1183" s="759" t="s">
        <v>73</v>
      </c>
      <c r="B1183" s="760">
        <f>SUM(B1162,B1141,B1120,B1099,B1078,B1057,B1036,B1015,B994,B973,B952,B931,B910,B889,B868)</f>
        <v>0</v>
      </c>
      <c r="C1183" s="760">
        <f t="shared" si="56"/>
        <v>0</v>
      </c>
      <c r="D1183" s="760">
        <f t="shared" si="56"/>
        <v>0</v>
      </c>
      <c r="E1183" s="761">
        <f t="shared" si="57"/>
        <v>0</v>
      </c>
    </row>
    <row r="1184" spans="1:5" s="249" customFormat="1" ht="15" x14ac:dyDescent="0.25">
      <c r="A1184" s="750" t="s">
        <v>190</v>
      </c>
      <c r="B1184" s="762">
        <f t="shared" si="56"/>
        <v>2230.83</v>
      </c>
      <c r="C1184" s="762">
        <f t="shared" si="56"/>
        <v>2284</v>
      </c>
      <c r="D1184" s="762">
        <f t="shared" si="56"/>
        <v>2500</v>
      </c>
      <c r="E1184" s="763">
        <f t="shared" si="57"/>
        <v>216</v>
      </c>
    </row>
    <row r="1185" spans="1:6" x14ac:dyDescent="0.2">
      <c r="A1185" s="759" t="s">
        <v>626</v>
      </c>
      <c r="B1185" s="760">
        <f t="shared" si="56"/>
        <v>7683.8200000000006</v>
      </c>
      <c r="C1185" s="760">
        <f t="shared" si="56"/>
        <v>13380</v>
      </c>
      <c r="D1185" s="760">
        <f t="shared" si="56"/>
        <v>8150</v>
      </c>
      <c r="E1185" s="761">
        <f t="shared" si="57"/>
        <v>-5230</v>
      </c>
    </row>
    <row r="1186" spans="1:6" x14ac:dyDescent="0.2">
      <c r="A1186" s="759" t="s">
        <v>97</v>
      </c>
      <c r="B1186" s="760">
        <f t="shared" si="56"/>
        <v>0</v>
      </c>
      <c r="C1186" s="760">
        <f t="shared" si="56"/>
        <v>0</v>
      </c>
      <c r="D1186" s="760">
        <f t="shared" si="56"/>
        <v>0</v>
      </c>
      <c r="E1186" s="761">
        <f t="shared" si="57"/>
        <v>0</v>
      </c>
    </row>
    <row r="1187" spans="1:6" x14ac:dyDescent="0.2">
      <c r="A1187" s="759" t="s">
        <v>99</v>
      </c>
      <c r="B1187" s="760">
        <f t="shared" si="56"/>
        <v>0</v>
      </c>
      <c r="C1187" s="760">
        <f t="shared" si="56"/>
        <v>0</v>
      </c>
      <c r="D1187" s="760">
        <f t="shared" si="56"/>
        <v>0</v>
      </c>
      <c r="E1187" s="761">
        <f t="shared" si="57"/>
        <v>0</v>
      </c>
    </row>
    <row r="1188" spans="1:6" s="249" customFormat="1" ht="15" x14ac:dyDescent="0.25">
      <c r="A1188" s="750" t="s">
        <v>194</v>
      </c>
      <c r="B1188" s="762">
        <f t="shared" si="56"/>
        <v>7683.8200000000006</v>
      </c>
      <c r="C1188" s="762">
        <f t="shared" si="56"/>
        <v>13380</v>
      </c>
      <c r="D1188" s="762">
        <f t="shared" si="56"/>
        <v>8150</v>
      </c>
      <c r="E1188" s="763">
        <f t="shared" si="57"/>
        <v>-5230</v>
      </c>
    </row>
    <row r="1189" spans="1:6" s="249" customFormat="1" ht="15" x14ac:dyDescent="0.25">
      <c r="A1189" s="764" t="s">
        <v>270</v>
      </c>
      <c r="B1189" s="765">
        <f>SUM(B1168,B1147,B1126,B1105,B1084,B1063,B1042,B1021,B1000,B979,B958,B937,B916,B895,B874)</f>
        <v>2427286.89</v>
      </c>
      <c r="C1189" s="765">
        <f>SUM(C1168,C1147,C1126,C1105,C1084,C1063,C1042,C1021,C1000,C979,C958,C937,C916,C895,C874)</f>
        <v>2485816</v>
      </c>
      <c r="D1189" s="765">
        <f>SUM(D1168,D1147,D1126,D1105,D1084,D1063,D1042,D1021,D1000,D979,D958,D937,D916,D895,D874)</f>
        <v>2511460</v>
      </c>
      <c r="E1189" s="766">
        <f t="shared" si="57"/>
        <v>25644</v>
      </c>
      <c r="F1189" s="625"/>
    </row>
    <row r="1190" spans="1:6" ht="15" x14ac:dyDescent="0.25">
      <c r="A1190" s="773" t="s">
        <v>619</v>
      </c>
      <c r="B1190" s="748"/>
      <c r="C1190" s="748"/>
      <c r="D1190" s="748"/>
      <c r="E1190" s="749"/>
      <c r="F1190" s="247"/>
    </row>
    <row r="1191" spans="1:6" ht="15" x14ac:dyDescent="0.25">
      <c r="A1191" s="747" t="s">
        <v>117</v>
      </c>
      <c r="B1191" s="748"/>
      <c r="C1191" s="748"/>
      <c r="D1191" s="748"/>
      <c r="E1191" s="749"/>
    </row>
    <row r="1192" spans="1:6" ht="15" x14ac:dyDescent="0.25">
      <c r="A1192" s="750" t="s">
        <v>940</v>
      </c>
      <c r="B1192" s="751"/>
      <c r="C1192" s="751"/>
      <c r="D1192" s="751"/>
      <c r="E1192" s="752"/>
    </row>
    <row r="1193" spans="1:6" x14ac:dyDescent="0.2">
      <c r="A1193" s="753" t="s">
        <v>117</v>
      </c>
      <c r="B1193" s="754"/>
      <c r="C1193" s="754"/>
      <c r="D1193" s="754"/>
      <c r="E1193" s="752"/>
    </row>
    <row r="1194" spans="1:6" x14ac:dyDescent="0.2">
      <c r="A1194" s="753"/>
      <c r="B1194" s="754"/>
      <c r="C1194" s="754"/>
      <c r="D1194" s="754"/>
      <c r="E1194" s="752"/>
    </row>
    <row r="1195" spans="1:6" ht="15" x14ac:dyDescent="0.25">
      <c r="A1195" s="750" t="s">
        <v>1119</v>
      </c>
      <c r="B1195" s="748" t="s">
        <v>620</v>
      </c>
      <c r="C1195" s="748" t="s">
        <v>203</v>
      </c>
      <c r="D1195" s="748" t="s">
        <v>203</v>
      </c>
      <c r="E1195" s="749" t="s">
        <v>621</v>
      </c>
    </row>
    <row r="1196" spans="1:6" ht="15" x14ac:dyDescent="0.25">
      <c r="A1196" s="750" t="s">
        <v>890</v>
      </c>
      <c r="B1196" s="748" t="s">
        <v>529</v>
      </c>
      <c r="C1196" s="748" t="s">
        <v>529</v>
      </c>
      <c r="D1196" s="748" t="s">
        <v>562</v>
      </c>
      <c r="E1196" s="749" t="s">
        <v>529</v>
      </c>
    </row>
    <row r="1197" spans="1:6" ht="15" x14ac:dyDescent="0.25">
      <c r="A1197" s="767"/>
      <c r="B1197" s="768"/>
      <c r="C1197" s="754"/>
      <c r="D1197" s="754"/>
      <c r="E1197" s="752"/>
    </row>
    <row r="1198" spans="1:6" x14ac:dyDescent="0.2">
      <c r="A1198" s="759" t="s">
        <v>622</v>
      </c>
      <c r="B1198" s="760">
        <v>0</v>
      </c>
      <c r="C1198" s="760">
        <v>0</v>
      </c>
      <c r="D1198" s="760">
        <v>0</v>
      </c>
      <c r="E1198" s="761">
        <f t="shared" ref="E1198:E1215" si="58">D1198-C1198</f>
        <v>0</v>
      </c>
    </row>
    <row r="1199" spans="1:6" x14ac:dyDescent="0.2">
      <c r="A1199" s="759" t="s">
        <v>82</v>
      </c>
      <c r="B1199" s="760">
        <v>0</v>
      </c>
      <c r="C1199" s="760">
        <v>0</v>
      </c>
      <c r="D1199" s="760">
        <v>0</v>
      </c>
      <c r="E1199" s="761">
        <f t="shared" si="58"/>
        <v>0</v>
      </c>
    </row>
    <row r="1200" spans="1:6" x14ac:dyDescent="0.2">
      <c r="A1200" s="759" t="s">
        <v>623</v>
      </c>
      <c r="B1200" s="760">
        <v>85287.489999999991</v>
      </c>
      <c r="C1200" s="760">
        <v>85434</v>
      </c>
      <c r="D1200" s="760">
        <v>85288</v>
      </c>
      <c r="E1200" s="761">
        <f t="shared" si="58"/>
        <v>-146</v>
      </c>
    </row>
    <row r="1201" spans="1:5" s="249" customFormat="1" ht="15" x14ac:dyDescent="0.25">
      <c r="A1201" s="750" t="s">
        <v>181</v>
      </c>
      <c r="B1201" s="762">
        <f>B1200+B1199+B1198</f>
        <v>85287.489999999991</v>
      </c>
      <c r="C1201" s="762">
        <f>C1200+C1199+C1198</f>
        <v>85434</v>
      </c>
      <c r="D1201" s="762">
        <f>D1200+D1199+D1198</f>
        <v>85288</v>
      </c>
      <c r="E1201" s="763">
        <f t="shared" si="58"/>
        <v>-146</v>
      </c>
    </row>
    <row r="1202" spans="1:5" x14ac:dyDescent="0.2">
      <c r="A1202" s="759" t="s">
        <v>84</v>
      </c>
      <c r="B1202" s="760">
        <v>0</v>
      </c>
      <c r="C1202" s="760">
        <v>0</v>
      </c>
      <c r="D1202" s="760">
        <v>0</v>
      </c>
      <c r="E1202" s="761">
        <f t="shared" si="58"/>
        <v>0</v>
      </c>
    </row>
    <row r="1203" spans="1:5" x14ac:dyDescent="0.2">
      <c r="A1203" s="759" t="s">
        <v>85</v>
      </c>
      <c r="B1203" s="760">
        <v>0</v>
      </c>
      <c r="C1203" s="760">
        <v>0</v>
      </c>
      <c r="D1203" s="760">
        <v>41861</v>
      </c>
      <c r="E1203" s="761">
        <f t="shared" si="58"/>
        <v>41861</v>
      </c>
    </row>
    <row r="1204" spans="1:5" x14ac:dyDescent="0.2">
      <c r="A1204" s="759" t="s">
        <v>624</v>
      </c>
      <c r="B1204" s="760">
        <v>0</v>
      </c>
      <c r="C1204" s="760">
        <v>0</v>
      </c>
      <c r="D1204" s="760">
        <v>0</v>
      </c>
      <c r="E1204" s="761">
        <f t="shared" si="58"/>
        <v>0</v>
      </c>
    </row>
    <row r="1205" spans="1:5" s="249" customFormat="1" ht="15" x14ac:dyDescent="0.25">
      <c r="A1205" s="750" t="s">
        <v>625</v>
      </c>
      <c r="B1205" s="762">
        <f>B1204+B1203+B1202</f>
        <v>0</v>
      </c>
      <c r="C1205" s="762">
        <f>C1204+C1203+C1202</f>
        <v>0</v>
      </c>
      <c r="D1205" s="762">
        <f>D1204+D1203+D1202</f>
        <v>41861</v>
      </c>
      <c r="E1205" s="763">
        <f t="shared" si="58"/>
        <v>41861</v>
      </c>
    </row>
    <row r="1206" spans="1:5" x14ac:dyDescent="0.2">
      <c r="A1206" s="759" t="s">
        <v>87</v>
      </c>
      <c r="B1206" s="760">
        <v>0</v>
      </c>
      <c r="C1206" s="760">
        <v>0</v>
      </c>
      <c r="D1206" s="760">
        <v>0</v>
      </c>
      <c r="E1206" s="761">
        <f t="shared" si="58"/>
        <v>0</v>
      </c>
    </row>
    <row r="1207" spans="1:5" x14ac:dyDescent="0.2">
      <c r="A1207" s="759" t="s">
        <v>95</v>
      </c>
      <c r="B1207" s="760">
        <v>166325</v>
      </c>
      <c r="C1207" s="760">
        <v>166328</v>
      </c>
      <c r="D1207" s="760">
        <v>175000</v>
      </c>
      <c r="E1207" s="761">
        <f t="shared" si="58"/>
        <v>8672</v>
      </c>
    </row>
    <row r="1208" spans="1:5" x14ac:dyDescent="0.2">
      <c r="A1208" s="759" t="s">
        <v>101</v>
      </c>
      <c r="B1208" s="760">
        <v>0</v>
      </c>
      <c r="C1208" s="760">
        <v>0</v>
      </c>
      <c r="D1208" s="760">
        <v>0</v>
      </c>
      <c r="E1208" s="761">
        <f t="shared" si="58"/>
        <v>0</v>
      </c>
    </row>
    <row r="1209" spans="1:5" x14ac:dyDescent="0.2">
      <c r="A1209" s="759" t="s">
        <v>73</v>
      </c>
      <c r="B1209" s="760">
        <v>0</v>
      </c>
      <c r="C1209" s="760">
        <v>0</v>
      </c>
      <c r="D1209" s="760">
        <v>0</v>
      </c>
      <c r="E1209" s="761">
        <f t="shared" si="58"/>
        <v>0</v>
      </c>
    </row>
    <row r="1210" spans="1:5" s="249" customFormat="1" ht="15" x14ac:dyDescent="0.25">
      <c r="A1210" s="750" t="s">
        <v>190</v>
      </c>
      <c r="B1210" s="762">
        <f>B1209+B1208+B1207+B1206</f>
        <v>166325</v>
      </c>
      <c r="C1210" s="762">
        <f>C1209+C1208+C1207+C1206</f>
        <v>166328</v>
      </c>
      <c r="D1210" s="762">
        <f>D1209+D1208+D1207+D1206</f>
        <v>175000</v>
      </c>
      <c r="E1210" s="763">
        <f t="shared" si="58"/>
        <v>8672</v>
      </c>
    </row>
    <row r="1211" spans="1:5" x14ac:dyDescent="0.2">
      <c r="A1211" s="759" t="s">
        <v>626</v>
      </c>
      <c r="B1211" s="760">
        <v>0</v>
      </c>
      <c r="C1211" s="760">
        <v>0</v>
      </c>
      <c r="D1211" s="760">
        <v>0</v>
      </c>
      <c r="E1211" s="761">
        <f t="shared" si="58"/>
        <v>0</v>
      </c>
    </row>
    <row r="1212" spans="1:5" x14ac:dyDescent="0.2">
      <c r="A1212" s="759" t="s">
        <v>97</v>
      </c>
      <c r="B1212" s="760">
        <v>0</v>
      </c>
      <c r="C1212" s="760">
        <v>0</v>
      </c>
      <c r="D1212" s="760">
        <v>0</v>
      </c>
      <c r="E1212" s="761">
        <f t="shared" si="58"/>
        <v>0</v>
      </c>
    </row>
    <row r="1213" spans="1:5" x14ac:dyDescent="0.2">
      <c r="A1213" s="759" t="s">
        <v>99</v>
      </c>
      <c r="B1213" s="760">
        <v>0</v>
      </c>
      <c r="C1213" s="760">
        <v>0</v>
      </c>
      <c r="D1213" s="760">
        <v>0</v>
      </c>
      <c r="E1213" s="761">
        <f t="shared" si="58"/>
        <v>0</v>
      </c>
    </row>
    <row r="1214" spans="1:5" s="249" customFormat="1" ht="15" x14ac:dyDescent="0.25">
      <c r="A1214" s="750" t="s">
        <v>194</v>
      </c>
      <c r="B1214" s="762">
        <f>B1213+B1212+B1211</f>
        <v>0</v>
      </c>
      <c r="C1214" s="762">
        <f>C1213+C1212+C1211</f>
        <v>0</v>
      </c>
      <c r="D1214" s="762">
        <f>D1213+D1212+D1211</f>
        <v>0</v>
      </c>
      <c r="E1214" s="763">
        <f t="shared" si="58"/>
        <v>0</v>
      </c>
    </row>
    <row r="1215" spans="1:5" s="249" customFormat="1" ht="15" x14ac:dyDescent="0.25">
      <c r="A1215" s="764" t="s">
        <v>949</v>
      </c>
      <c r="B1215" s="765">
        <f>B1214+B1210+B1205+B1201</f>
        <v>251612.49</v>
      </c>
      <c r="C1215" s="765">
        <f>C1214+C1210+C1205+C1201</f>
        <v>251762</v>
      </c>
      <c r="D1215" s="765">
        <f>D1214+D1210+D1205+D1201</f>
        <v>302149</v>
      </c>
      <c r="E1215" s="766">
        <f t="shared" si="58"/>
        <v>50387</v>
      </c>
    </row>
    <row r="1216" spans="1:5" ht="15" x14ac:dyDescent="0.25">
      <c r="A1216" s="750" t="s">
        <v>1134</v>
      </c>
      <c r="B1216" s="748" t="s">
        <v>620</v>
      </c>
      <c r="C1216" s="748" t="s">
        <v>203</v>
      </c>
      <c r="D1216" s="748" t="s">
        <v>203</v>
      </c>
      <c r="E1216" s="749" t="s">
        <v>621</v>
      </c>
    </row>
    <row r="1217" spans="1:5" ht="15" x14ac:dyDescent="0.25">
      <c r="A1217" s="750" t="s">
        <v>891</v>
      </c>
      <c r="B1217" s="748" t="s">
        <v>529</v>
      </c>
      <c r="C1217" s="748" t="s">
        <v>529</v>
      </c>
      <c r="D1217" s="748" t="s">
        <v>562</v>
      </c>
      <c r="E1217" s="749" t="s">
        <v>529</v>
      </c>
    </row>
    <row r="1218" spans="1:5" ht="15" x14ac:dyDescent="0.25">
      <c r="A1218" s="767"/>
      <c r="B1218" s="768"/>
      <c r="C1218" s="754"/>
      <c r="D1218" s="754"/>
      <c r="E1218" s="752"/>
    </row>
    <row r="1219" spans="1:5" x14ac:dyDescent="0.2">
      <c r="A1219" s="759" t="s">
        <v>622</v>
      </c>
      <c r="B1219" s="760">
        <v>264085.82</v>
      </c>
      <c r="C1219" s="760">
        <v>264543</v>
      </c>
      <c r="D1219" s="760">
        <v>257123</v>
      </c>
      <c r="E1219" s="761">
        <f t="shared" ref="E1219:E1236" si="59">D1219-C1219</f>
        <v>-7420</v>
      </c>
    </row>
    <row r="1220" spans="1:5" x14ac:dyDescent="0.2">
      <c r="A1220" s="759" t="s">
        <v>82</v>
      </c>
      <c r="B1220" s="760">
        <v>0</v>
      </c>
      <c r="C1220" s="760">
        <v>0</v>
      </c>
      <c r="D1220" s="760">
        <v>0</v>
      </c>
      <c r="E1220" s="761">
        <f t="shared" si="59"/>
        <v>0</v>
      </c>
    </row>
    <row r="1221" spans="1:5" x14ac:dyDescent="0.2">
      <c r="A1221" s="759" t="s">
        <v>623</v>
      </c>
      <c r="B1221" s="760">
        <v>127318.98</v>
      </c>
      <c r="C1221" s="760">
        <v>127319</v>
      </c>
      <c r="D1221" s="760">
        <v>104226.49</v>
      </c>
      <c r="E1221" s="761">
        <f t="shared" si="59"/>
        <v>-23092.509999999995</v>
      </c>
    </row>
    <row r="1222" spans="1:5" s="249" customFormat="1" ht="15" x14ac:dyDescent="0.25">
      <c r="A1222" s="750" t="s">
        <v>181</v>
      </c>
      <c r="B1222" s="762">
        <f>B1221+B1220+B1219</f>
        <v>391404.79999999999</v>
      </c>
      <c r="C1222" s="762">
        <f>C1221+C1220+C1219</f>
        <v>391862</v>
      </c>
      <c r="D1222" s="762">
        <f>D1221+D1220+D1219</f>
        <v>361349.49</v>
      </c>
      <c r="E1222" s="763">
        <f t="shared" si="59"/>
        <v>-30512.510000000009</v>
      </c>
    </row>
    <row r="1223" spans="1:5" x14ac:dyDescent="0.2">
      <c r="A1223" s="759" t="s">
        <v>84</v>
      </c>
      <c r="B1223" s="760">
        <v>1561.56</v>
      </c>
      <c r="C1223" s="760">
        <v>1563</v>
      </c>
      <c r="D1223" s="760">
        <v>1500</v>
      </c>
      <c r="E1223" s="761">
        <f t="shared" si="59"/>
        <v>-63</v>
      </c>
    </row>
    <row r="1224" spans="1:5" x14ac:dyDescent="0.2">
      <c r="A1224" s="759" t="s">
        <v>85</v>
      </c>
      <c r="B1224" s="760">
        <v>3679.08</v>
      </c>
      <c r="C1224" s="760">
        <v>3751</v>
      </c>
      <c r="D1224" s="760">
        <v>3700</v>
      </c>
      <c r="E1224" s="761">
        <f t="shared" si="59"/>
        <v>-51</v>
      </c>
    </row>
    <row r="1225" spans="1:5" x14ac:dyDescent="0.2">
      <c r="A1225" s="759" t="s">
        <v>624</v>
      </c>
      <c r="B1225" s="760">
        <v>510.55</v>
      </c>
      <c r="C1225" s="760">
        <v>511</v>
      </c>
      <c r="D1225" s="760">
        <v>2500</v>
      </c>
      <c r="E1225" s="761">
        <f t="shared" si="59"/>
        <v>1989</v>
      </c>
    </row>
    <row r="1226" spans="1:5" s="249" customFormat="1" ht="15" x14ac:dyDescent="0.25">
      <c r="A1226" s="750" t="s">
        <v>625</v>
      </c>
      <c r="B1226" s="762">
        <f>B1225+B1224+B1223</f>
        <v>5751.1900000000005</v>
      </c>
      <c r="C1226" s="762">
        <f>C1225+C1224+C1223</f>
        <v>5825</v>
      </c>
      <c r="D1226" s="762">
        <f>D1225+D1224+D1223</f>
        <v>7700</v>
      </c>
      <c r="E1226" s="763">
        <f t="shared" si="59"/>
        <v>1875</v>
      </c>
    </row>
    <row r="1227" spans="1:5" x14ac:dyDescent="0.2">
      <c r="A1227" s="759" t="s">
        <v>87</v>
      </c>
      <c r="B1227" s="760">
        <v>0</v>
      </c>
      <c r="C1227" s="760">
        <v>0</v>
      </c>
      <c r="D1227" s="760">
        <v>0</v>
      </c>
      <c r="E1227" s="761">
        <f t="shared" si="59"/>
        <v>0</v>
      </c>
    </row>
    <row r="1228" spans="1:5" x14ac:dyDescent="0.2">
      <c r="A1228" s="759" t="s">
        <v>95</v>
      </c>
      <c r="B1228" s="760">
        <v>0</v>
      </c>
      <c r="C1228" s="760">
        <v>0</v>
      </c>
      <c r="D1228" s="760">
        <v>0</v>
      </c>
      <c r="E1228" s="761">
        <f t="shared" si="59"/>
        <v>0</v>
      </c>
    </row>
    <row r="1229" spans="1:5" x14ac:dyDescent="0.2">
      <c r="A1229" s="759" t="s">
        <v>101</v>
      </c>
      <c r="B1229" s="760">
        <v>0</v>
      </c>
      <c r="C1229" s="760">
        <v>0</v>
      </c>
      <c r="D1229" s="760">
        <v>0</v>
      </c>
      <c r="E1229" s="761">
        <f t="shared" si="59"/>
        <v>0</v>
      </c>
    </row>
    <row r="1230" spans="1:5" x14ac:dyDescent="0.2">
      <c r="A1230" s="759" t="s">
        <v>73</v>
      </c>
      <c r="B1230" s="760">
        <v>0</v>
      </c>
      <c r="C1230" s="760">
        <v>0</v>
      </c>
      <c r="D1230" s="760">
        <v>0</v>
      </c>
      <c r="E1230" s="761">
        <f t="shared" si="59"/>
        <v>0</v>
      </c>
    </row>
    <row r="1231" spans="1:5" s="249" customFormat="1" ht="15" x14ac:dyDescent="0.25">
      <c r="A1231" s="750" t="s">
        <v>190</v>
      </c>
      <c r="B1231" s="762">
        <f>B1230+B1229+B1228+B1227</f>
        <v>0</v>
      </c>
      <c r="C1231" s="762">
        <f>C1230+C1229+C1228+C1227</f>
        <v>0</v>
      </c>
      <c r="D1231" s="762">
        <f>D1230+D1229+D1228+D1227</f>
        <v>0</v>
      </c>
      <c r="E1231" s="763">
        <f t="shared" si="59"/>
        <v>0</v>
      </c>
    </row>
    <row r="1232" spans="1:5" x14ac:dyDescent="0.2">
      <c r="A1232" s="759" t="s">
        <v>626</v>
      </c>
      <c r="B1232" s="760">
        <v>0</v>
      </c>
      <c r="C1232" s="760">
        <v>115</v>
      </c>
      <c r="D1232" s="760">
        <v>1500</v>
      </c>
      <c r="E1232" s="761">
        <f t="shared" si="59"/>
        <v>1385</v>
      </c>
    </row>
    <row r="1233" spans="1:5" x14ac:dyDescent="0.2">
      <c r="A1233" s="759" t="s">
        <v>97</v>
      </c>
      <c r="B1233" s="760">
        <v>0</v>
      </c>
      <c r="C1233" s="760">
        <v>0</v>
      </c>
      <c r="D1233" s="760">
        <v>0</v>
      </c>
      <c r="E1233" s="761">
        <f t="shared" si="59"/>
        <v>0</v>
      </c>
    </row>
    <row r="1234" spans="1:5" x14ac:dyDescent="0.2">
      <c r="A1234" s="759" t="s">
        <v>99</v>
      </c>
      <c r="B1234" s="760">
        <v>0</v>
      </c>
      <c r="C1234" s="760">
        <v>0</v>
      </c>
      <c r="D1234" s="760">
        <v>0</v>
      </c>
      <c r="E1234" s="761">
        <f t="shared" si="59"/>
        <v>0</v>
      </c>
    </row>
    <row r="1235" spans="1:5" s="249" customFormat="1" ht="15" x14ac:dyDescent="0.25">
      <c r="A1235" s="750" t="s">
        <v>194</v>
      </c>
      <c r="B1235" s="762">
        <f>B1234+B1233+B1232</f>
        <v>0</v>
      </c>
      <c r="C1235" s="762">
        <f>C1234+C1233+C1232</f>
        <v>115</v>
      </c>
      <c r="D1235" s="762">
        <f>D1234+D1233+D1232</f>
        <v>1500</v>
      </c>
      <c r="E1235" s="763">
        <f t="shared" si="59"/>
        <v>1385</v>
      </c>
    </row>
    <row r="1236" spans="1:5" s="249" customFormat="1" ht="15" x14ac:dyDescent="0.25">
      <c r="A1236" s="764" t="s">
        <v>949</v>
      </c>
      <c r="B1236" s="765">
        <f>B1235+B1231+B1226+B1222</f>
        <v>397155.99</v>
      </c>
      <c r="C1236" s="765">
        <f>C1235+C1231+C1226+C1222</f>
        <v>397802</v>
      </c>
      <c r="D1236" s="765">
        <f>D1235+D1231+D1226+D1222</f>
        <v>370549.49</v>
      </c>
      <c r="E1236" s="766">
        <f t="shared" si="59"/>
        <v>-27252.510000000009</v>
      </c>
    </row>
    <row r="1237" spans="1:5" ht="15" x14ac:dyDescent="0.25">
      <c r="A1237" s="750" t="s">
        <v>1135</v>
      </c>
      <c r="B1237" s="748" t="s">
        <v>620</v>
      </c>
      <c r="C1237" s="748" t="s">
        <v>203</v>
      </c>
      <c r="D1237" s="748" t="s">
        <v>203</v>
      </c>
      <c r="E1237" s="749" t="s">
        <v>621</v>
      </c>
    </row>
    <row r="1238" spans="1:5" ht="15" x14ac:dyDescent="0.25">
      <c r="A1238" s="750" t="s">
        <v>892</v>
      </c>
      <c r="B1238" s="748" t="s">
        <v>529</v>
      </c>
      <c r="C1238" s="748" t="s">
        <v>529</v>
      </c>
      <c r="D1238" s="748" t="s">
        <v>562</v>
      </c>
      <c r="E1238" s="749" t="s">
        <v>529</v>
      </c>
    </row>
    <row r="1239" spans="1:5" ht="15" x14ac:dyDescent="0.25">
      <c r="A1239" s="767"/>
      <c r="B1239" s="768"/>
      <c r="C1239" s="754"/>
      <c r="D1239" s="754"/>
      <c r="E1239" s="752"/>
    </row>
    <row r="1240" spans="1:5" x14ac:dyDescent="0.2">
      <c r="A1240" s="759" t="s">
        <v>622</v>
      </c>
      <c r="B1240" s="760">
        <v>203503.69</v>
      </c>
      <c r="C1240" s="760">
        <v>203506</v>
      </c>
      <c r="D1240" s="760">
        <v>264052.8</v>
      </c>
      <c r="E1240" s="761">
        <f t="shared" ref="E1240:E1257" si="60">D1240-C1240</f>
        <v>60546.799999999988</v>
      </c>
    </row>
    <row r="1241" spans="1:5" x14ac:dyDescent="0.2">
      <c r="A1241" s="759" t="s">
        <v>82</v>
      </c>
      <c r="B1241" s="760">
        <v>0</v>
      </c>
      <c r="C1241" s="760">
        <v>0</v>
      </c>
      <c r="D1241" s="760">
        <v>0</v>
      </c>
      <c r="E1241" s="761">
        <f t="shared" si="60"/>
        <v>0</v>
      </c>
    </row>
    <row r="1242" spans="1:5" x14ac:dyDescent="0.2">
      <c r="A1242" s="759" t="s">
        <v>623</v>
      </c>
      <c r="B1242" s="760">
        <v>84876</v>
      </c>
      <c r="C1242" s="760">
        <v>84878</v>
      </c>
      <c r="D1242" s="760">
        <v>84880.930000000008</v>
      </c>
      <c r="E1242" s="761">
        <f t="shared" si="60"/>
        <v>2.930000000007567</v>
      </c>
    </row>
    <row r="1243" spans="1:5" s="249" customFormat="1" ht="15" x14ac:dyDescent="0.25">
      <c r="A1243" s="750" t="s">
        <v>181</v>
      </c>
      <c r="B1243" s="762">
        <f>B1242+B1241+B1240</f>
        <v>288379.69</v>
      </c>
      <c r="C1243" s="762">
        <f>C1242+C1241+C1240</f>
        <v>288384</v>
      </c>
      <c r="D1243" s="762">
        <f>D1242+D1241+D1240</f>
        <v>348933.73</v>
      </c>
      <c r="E1243" s="763">
        <f t="shared" si="60"/>
        <v>60549.729999999981</v>
      </c>
    </row>
    <row r="1244" spans="1:5" x14ac:dyDescent="0.2">
      <c r="A1244" s="759" t="s">
        <v>84</v>
      </c>
      <c r="B1244" s="760">
        <v>6479.8600000000006</v>
      </c>
      <c r="C1244" s="760">
        <v>6629</v>
      </c>
      <c r="D1244" s="760">
        <v>6500</v>
      </c>
      <c r="E1244" s="761">
        <f t="shared" si="60"/>
        <v>-129</v>
      </c>
    </row>
    <row r="1245" spans="1:5" x14ac:dyDescent="0.2">
      <c r="A1245" s="759" t="s">
        <v>85</v>
      </c>
      <c r="B1245" s="760">
        <v>5080.1400000000003</v>
      </c>
      <c r="C1245" s="760">
        <v>5081</v>
      </c>
      <c r="D1245" s="760">
        <v>5000</v>
      </c>
      <c r="E1245" s="761">
        <f t="shared" si="60"/>
        <v>-81</v>
      </c>
    </row>
    <row r="1246" spans="1:5" x14ac:dyDescent="0.2">
      <c r="A1246" s="759" t="s">
        <v>624</v>
      </c>
      <c r="B1246" s="760">
        <v>1942.86</v>
      </c>
      <c r="C1246" s="760">
        <v>1944</v>
      </c>
      <c r="D1246" s="760">
        <v>4100</v>
      </c>
      <c r="E1246" s="761">
        <f t="shared" si="60"/>
        <v>2156</v>
      </c>
    </row>
    <row r="1247" spans="1:5" s="249" customFormat="1" ht="15" x14ac:dyDescent="0.25">
      <c r="A1247" s="750" t="s">
        <v>625</v>
      </c>
      <c r="B1247" s="762">
        <f>B1246+B1245+B1244</f>
        <v>13502.86</v>
      </c>
      <c r="C1247" s="762">
        <f>C1246+C1245+C1244</f>
        <v>13654</v>
      </c>
      <c r="D1247" s="762">
        <f>D1246+D1245+D1244</f>
        <v>15600</v>
      </c>
      <c r="E1247" s="763">
        <f t="shared" si="60"/>
        <v>1946</v>
      </c>
    </row>
    <row r="1248" spans="1:5" x14ac:dyDescent="0.2">
      <c r="A1248" s="759" t="s">
        <v>87</v>
      </c>
      <c r="B1248" s="760">
        <v>3552</v>
      </c>
      <c r="C1248" s="760">
        <v>3552</v>
      </c>
      <c r="D1248" s="760">
        <v>35000</v>
      </c>
      <c r="E1248" s="761">
        <f t="shared" si="60"/>
        <v>31448</v>
      </c>
    </row>
    <row r="1249" spans="1:5" x14ac:dyDescent="0.2">
      <c r="A1249" s="759" t="s">
        <v>95</v>
      </c>
      <c r="B1249" s="760">
        <v>0</v>
      </c>
      <c r="C1249" s="760">
        <v>0</v>
      </c>
      <c r="D1249" s="760">
        <v>0</v>
      </c>
      <c r="E1249" s="761">
        <f t="shared" si="60"/>
        <v>0</v>
      </c>
    </row>
    <row r="1250" spans="1:5" x14ac:dyDescent="0.2">
      <c r="A1250" s="759" t="s">
        <v>101</v>
      </c>
      <c r="B1250" s="760">
        <v>0</v>
      </c>
      <c r="C1250" s="760">
        <v>0</v>
      </c>
      <c r="D1250" s="760">
        <v>0</v>
      </c>
      <c r="E1250" s="761">
        <f t="shared" si="60"/>
        <v>0</v>
      </c>
    </row>
    <row r="1251" spans="1:5" x14ac:dyDescent="0.2">
      <c r="A1251" s="759" t="s">
        <v>73</v>
      </c>
      <c r="B1251" s="760">
        <v>0</v>
      </c>
      <c r="C1251" s="760">
        <v>0</v>
      </c>
      <c r="D1251" s="760">
        <v>0</v>
      </c>
      <c r="E1251" s="761">
        <f t="shared" si="60"/>
        <v>0</v>
      </c>
    </row>
    <row r="1252" spans="1:5" s="249" customFormat="1" ht="15" x14ac:dyDescent="0.25">
      <c r="A1252" s="750" t="s">
        <v>190</v>
      </c>
      <c r="B1252" s="762">
        <f>B1251+B1250+B1249+B1248</f>
        <v>3552</v>
      </c>
      <c r="C1252" s="762">
        <f>C1251+C1250+C1249+C1248</f>
        <v>3552</v>
      </c>
      <c r="D1252" s="762">
        <f>D1251+D1250+D1249+D1248</f>
        <v>35000</v>
      </c>
      <c r="E1252" s="763">
        <f t="shared" si="60"/>
        <v>31448</v>
      </c>
    </row>
    <row r="1253" spans="1:5" x14ac:dyDescent="0.2">
      <c r="A1253" s="759" t="s">
        <v>626</v>
      </c>
      <c r="B1253" s="760">
        <v>1261.46</v>
      </c>
      <c r="C1253" s="760">
        <v>1263</v>
      </c>
      <c r="D1253" s="760">
        <v>2000</v>
      </c>
      <c r="E1253" s="761">
        <f t="shared" si="60"/>
        <v>737</v>
      </c>
    </row>
    <row r="1254" spans="1:5" x14ac:dyDescent="0.2">
      <c r="A1254" s="759" t="s">
        <v>97</v>
      </c>
      <c r="B1254" s="760">
        <v>0</v>
      </c>
      <c r="C1254" s="760">
        <v>0</v>
      </c>
      <c r="D1254" s="760">
        <v>0</v>
      </c>
      <c r="E1254" s="761">
        <f t="shared" si="60"/>
        <v>0</v>
      </c>
    </row>
    <row r="1255" spans="1:5" x14ac:dyDescent="0.2">
      <c r="A1255" s="759" t="s">
        <v>99</v>
      </c>
      <c r="B1255" s="760">
        <v>0</v>
      </c>
      <c r="C1255" s="760">
        <v>0</v>
      </c>
      <c r="D1255" s="760">
        <v>0</v>
      </c>
      <c r="E1255" s="761">
        <f t="shared" si="60"/>
        <v>0</v>
      </c>
    </row>
    <row r="1256" spans="1:5" s="249" customFormat="1" ht="15" x14ac:dyDescent="0.25">
      <c r="A1256" s="750" t="s">
        <v>194</v>
      </c>
      <c r="B1256" s="762">
        <f>B1255+B1254+B1253</f>
        <v>1261.46</v>
      </c>
      <c r="C1256" s="762">
        <f>C1255+C1254+C1253</f>
        <v>1263</v>
      </c>
      <c r="D1256" s="762">
        <f>D1255+D1254+D1253</f>
        <v>2000</v>
      </c>
      <c r="E1256" s="763">
        <f t="shared" si="60"/>
        <v>737</v>
      </c>
    </row>
    <row r="1257" spans="1:5" s="249" customFormat="1" ht="15" x14ac:dyDescent="0.25">
      <c r="A1257" s="764" t="s">
        <v>949</v>
      </c>
      <c r="B1257" s="765">
        <f>B1256+B1252+B1247+B1243</f>
        <v>306696.01</v>
      </c>
      <c r="C1257" s="765">
        <f>C1256+C1252+C1247+C1243</f>
        <v>306853</v>
      </c>
      <c r="D1257" s="765">
        <f>D1256+D1252+D1247+D1243</f>
        <v>401533.73</v>
      </c>
      <c r="E1257" s="766">
        <f t="shared" si="60"/>
        <v>94680.729999999981</v>
      </c>
    </row>
    <row r="1258" spans="1:5" ht="15" x14ac:dyDescent="0.25">
      <c r="A1258" s="750" t="s">
        <v>1136</v>
      </c>
      <c r="B1258" s="748" t="s">
        <v>620</v>
      </c>
      <c r="C1258" s="748" t="s">
        <v>203</v>
      </c>
      <c r="D1258" s="748" t="s">
        <v>203</v>
      </c>
      <c r="E1258" s="749" t="s">
        <v>621</v>
      </c>
    </row>
    <row r="1259" spans="1:5" ht="15" x14ac:dyDescent="0.25">
      <c r="A1259" s="750" t="s">
        <v>893</v>
      </c>
      <c r="B1259" s="748" t="s">
        <v>529</v>
      </c>
      <c r="C1259" s="748" t="s">
        <v>529</v>
      </c>
      <c r="D1259" s="748" t="s">
        <v>562</v>
      </c>
      <c r="E1259" s="749" t="s">
        <v>529</v>
      </c>
    </row>
    <row r="1260" spans="1:5" ht="15" x14ac:dyDescent="0.25">
      <c r="A1260" s="767"/>
      <c r="B1260" s="768"/>
      <c r="C1260" s="754"/>
      <c r="D1260" s="754"/>
      <c r="E1260" s="752"/>
    </row>
    <row r="1261" spans="1:5" x14ac:dyDescent="0.2">
      <c r="A1261" s="759" t="s">
        <v>622</v>
      </c>
      <c r="B1261" s="760">
        <v>218315.03999999998</v>
      </c>
      <c r="C1261" s="760">
        <v>218317</v>
      </c>
      <c r="D1261" s="760">
        <v>295445.21000000002</v>
      </c>
      <c r="E1261" s="761">
        <f t="shared" ref="E1261:E1278" si="61">D1261-C1261</f>
        <v>77128.210000000021</v>
      </c>
    </row>
    <row r="1262" spans="1:5" x14ac:dyDescent="0.2">
      <c r="A1262" s="759" t="s">
        <v>82</v>
      </c>
      <c r="B1262" s="760">
        <v>0</v>
      </c>
      <c r="C1262" s="760">
        <v>0</v>
      </c>
      <c r="D1262" s="760">
        <v>0</v>
      </c>
      <c r="E1262" s="761">
        <f t="shared" si="61"/>
        <v>0</v>
      </c>
    </row>
    <row r="1263" spans="1:5" x14ac:dyDescent="0.2">
      <c r="A1263" s="759" t="s">
        <v>623</v>
      </c>
      <c r="B1263" s="760">
        <v>91304.360000000015</v>
      </c>
      <c r="C1263" s="760">
        <v>91307</v>
      </c>
      <c r="D1263" s="760">
        <v>103362.41</v>
      </c>
      <c r="E1263" s="761">
        <f t="shared" si="61"/>
        <v>12055.410000000003</v>
      </c>
    </row>
    <row r="1264" spans="1:5" s="249" customFormat="1" ht="15" x14ac:dyDescent="0.25">
      <c r="A1264" s="750" t="s">
        <v>181</v>
      </c>
      <c r="B1264" s="762">
        <f>B1263+B1262+B1261</f>
        <v>309619.40000000002</v>
      </c>
      <c r="C1264" s="762">
        <f>C1263+C1262+C1261</f>
        <v>309624</v>
      </c>
      <c r="D1264" s="762">
        <f>D1263+D1262+D1261</f>
        <v>398807.62</v>
      </c>
      <c r="E1264" s="763">
        <f t="shared" si="61"/>
        <v>89183.62</v>
      </c>
    </row>
    <row r="1265" spans="1:5" x14ac:dyDescent="0.2">
      <c r="A1265" s="759" t="s">
        <v>84</v>
      </c>
      <c r="B1265" s="760">
        <v>0</v>
      </c>
      <c r="C1265" s="760">
        <v>0</v>
      </c>
      <c r="D1265" s="760">
        <v>500</v>
      </c>
      <c r="E1265" s="761">
        <f t="shared" si="61"/>
        <v>500</v>
      </c>
    </row>
    <row r="1266" spans="1:5" x14ac:dyDescent="0.2">
      <c r="A1266" s="759" t="s">
        <v>85</v>
      </c>
      <c r="B1266" s="760">
        <v>1929.16</v>
      </c>
      <c r="C1266" s="760">
        <v>1930</v>
      </c>
      <c r="D1266" s="760">
        <v>2000</v>
      </c>
      <c r="E1266" s="761">
        <f t="shared" si="61"/>
        <v>70</v>
      </c>
    </row>
    <row r="1267" spans="1:5" x14ac:dyDescent="0.2">
      <c r="A1267" s="759" t="s">
        <v>624</v>
      </c>
      <c r="B1267" s="760">
        <v>3605.6</v>
      </c>
      <c r="C1267" s="760">
        <v>3606</v>
      </c>
      <c r="D1267" s="760">
        <v>3500</v>
      </c>
      <c r="E1267" s="761">
        <f t="shared" si="61"/>
        <v>-106</v>
      </c>
    </row>
    <row r="1268" spans="1:5" s="249" customFormat="1" ht="15" x14ac:dyDescent="0.25">
      <c r="A1268" s="750" t="s">
        <v>625</v>
      </c>
      <c r="B1268" s="762">
        <f>B1267+B1266+B1265</f>
        <v>5534.76</v>
      </c>
      <c r="C1268" s="762">
        <f>C1267+C1266+C1265</f>
        <v>5536</v>
      </c>
      <c r="D1268" s="762">
        <f>D1267+D1266+D1265</f>
        <v>6000</v>
      </c>
      <c r="E1268" s="763">
        <f t="shared" si="61"/>
        <v>464</v>
      </c>
    </row>
    <row r="1269" spans="1:5" x14ac:dyDescent="0.2">
      <c r="A1269" s="759" t="s">
        <v>87</v>
      </c>
      <c r="B1269" s="760">
        <v>0</v>
      </c>
      <c r="C1269" s="760">
        <v>0</v>
      </c>
      <c r="D1269" s="760">
        <v>0</v>
      </c>
      <c r="E1269" s="761">
        <f t="shared" si="61"/>
        <v>0</v>
      </c>
    </row>
    <row r="1270" spans="1:5" x14ac:dyDescent="0.2">
      <c r="A1270" s="759" t="s">
        <v>95</v>
      </c>
      <c r="B1270" s="760">
        <v>0</v>
      </c>
      <c r="C1270" s="760">
        <v>0</v>
      </c>
      <c r="D1270" s="760">
        <v>0</v>
      </c>
      <c r="E1270" s="761">
        <f t="shared" si="61"/>
        <v>0</v>
      </c>
    </row>
    <row r="1271" spans="1:5" x14ac:dyDescent="0.2">
      <c r="A1271" s="759" t="s">
        <v>101</v>
      </c>
      <c r="B1271" s="760">
        <v>0</v>
      </c>
      <c r="C1271" s="760">
        <v>0</v>
      </c>
      <c r="D1271" s="760">
        <v>0</v>
      </c>
      <c r="E1271" s="761">
        <f t="shared" si="61"/>
        <v>0</v>
      </c>
    </row>
    <row r="1272" spans="1:5" x14ac:dyDescent="0.2">
      <c r="A1272" s="759" t="s">
        <v>73</v>
      </c>
      <c r="B1272" s="760">
        <v>0</v>
      </c>
      <c r="C1272" s="760">
        <v>0</v>
      </c>
      <c r="D1272" s="760">
        <v>0</v>
      </c>
      <c r="E1272" s="761">
        <f t="shared" si="61"/>
        <v>0</v>
      </c>
    </row>
    <row r="1273" spans="1:5" s="249" customFormat="1" ht="15" x14ac:dyDescent="0.25">
      <c r="A1273" s="750" t="s">
        <v>190</v>
      </c>
      <c r="B1273" s="762">
        <f>B1272+B1271+B1270+B1269</f>
        <v>0</v>
      </c>
      <c r="C1273" s="762">
        <f>C1272+C1271+C1270+C1269</f>
        <v>0</v>
      </c>
      <c r="D1273" s="762">
        <f>D1272+D1271+D1270+D1269</f>
        <v>0</v>
      </c>
      <c r="E1273" s="763">
        <f t="shared" si="61"/>
        <v>0</v>
      </c>
    </row>
    <row r="1274" spans="1:5" x14ac:dyDescent="0.2">
      <c r="A1274" s="759" t="s">
        <v>626</v>
      </c>
      <c r="B1274" s="760">
        <v>2065.9</v>
      </c>
      <c r="C1274" s="760">
        <v>2067</v>
      </c>
      <c r="D1274" s="760">
        <v>2300</v>
      </c>
      <c r="E1274" s="761">
        <f t="shared" si="61"/>
        <v>233</v>
      </c>
    </row>
    <row r="1275" spans="1:5" x14ac:dyDescent="0.2">
      <c r="A1275" s="759" t="s">
        <v>97</v>
      </c>
      <c r="B1275" s="760">
        <v>0</v>
      </c>
      <c r="C1275" s="760">
        <v>0</v>
      </c>
      <c r="D1275" s="760">
        <v>0</v>
      </c>
      <c r="E1275" s="761">
        <f t="shared" si="61"/>
        <v>0</v>
      </c>
    </row>
    <row r="1276" spans="1:5" x14ac:dyDescent="0.2">
      <c r="A1276" s="759" t="s">
        <v>99</v>
      </c>
      <c r="B1276" s="760">
        <v>0</v>
      </c>
      <c r="C1276" s="760">
        <v>0</v>
      </c>
      <c r="D1276" s="760">
        <v>0</v>
      </c>
      <c r="E1276" s="761">
        <f t="shared" si="61"/>
        <v>0</v>
      </c>
    </row>
    <row r="1277" spans="1:5" s="249" customFormat="1" ht="15" x14ac:dyDescent="0.25">
      <c r="A1277" s="750" t="s">
        <v>194</v>
      </c>
      <c r="B1277" s="762">
        <f>B1276+B1275+B1274</f>
        <v>2065.9</v>
      </c>
      <c r="C1277" s="762">
        <f>C1276+C1275+C1274</f>
        <v>2067</v>
      </c>
      <c r="D1277" s="762">
        <f>D1276+D1275+D1274</f>
        <v>2300</v>
      </c>
      <c r="E1277" s="763">
        <f t="shared" si="61"/>
        <v>233</v>
      </c>
    </row>
    <row r="1278" spans="1:5" s="249" customFormat="1" ht="15" x14ac:dyDescent="0.25">
      <c r="A1278" s="764" t="s">
        <v>949</v>
      </c>
      <c r="B1278" s="765">
        <f>B1277+B1273+B1268+B1264</f>
        <v>317220.06</v>
      </c>
      <c r="C1278" s="765">
        <f>C1277+C1273+C1268+C1264</f>
        <v>317227</v>
      </c>
      <c r="D1278" s="765">
        <f>D1277+D1273+D1268+D1264</f>
        <v>407107.62</v>
      </c>
      <c r="E1278" s="766">
        <f t="shared" si="61"/>
        <v>89880.62</v>
      </c>
    </row>
    <row r="1279" spans="1:5" ht="15" x14ac:dyDescent="0.25">
      <c r="A1279" s="750" t="s">
        <v>1137</v>
      </c>
      <c r="B1279" s="748" t="s">
        <v>620</v>
      </c>
      <c r="C1279" s="748" t="s">
        <v>203</v>
      </c>
      <c r="D1279" s="748" t="s">
        <v>203</v>
      </c>
      <c r="E1279" s="749" t="s">
        <v>621</v>
      </c>
    </row>
    <row r="1280" spans="1:5" ht="15" x14ac:dyDescent="0.25">
      <c r="A1280" s="750" t="s">
        <v>894</v>
      </c>
      <c r="B1280" s="748" t="s">
        <v>529</v>
      </c>
      <c r="C1280" s="748" t="s">
        <v>529</v>
      </c>
      <c r="D1280" s="748" t="s">
        <v>562</v>
      </c>
      <c r="E1280" s="749" t="s">
        <v>529</v>
      </c>
    </row>
    <row r="1281" spans="1:5" ht="15" x14ac:dyDescent="0.25">
      <c r="A1281" s="767"/>
      <c r="B1281" s="768"/>
      <c r="C1281" s="754"/>
      <c r="D1281" s="754"/>
      <c r="E1281" s="752"/>
    </row>
    <row r="1282" spans="1:5" x14ac:dyDescent="0.2">
      <c r="A1282" s="759" t="s">
        <v>622</v>
      </c>
      <c r="B1282" s="760">
        <v>0</v>
      </c>
      <c r="C1282" s="760">
        <v>0</v>
      </c>
      <c r="D1282" s="760">
        <v>0</v>
      </c>
      <c r="E1282" s="761">
        <f t="shared" ref="E1282:E1293" si="62">D1282-C1282</f>
        <v>0</v>
      </c>
    </row>
    <row r="1283" spans="1:5" x14ac:dyDescent="0.2">
      <c r="A1283" s="759" t="s">
        <v>82</v>
      </c>
      <c r="B1283" s="760">
        <v>0</v>
      </c>
      <c r="C1283" s="760">
        <v>0</v>
      </c>
      <c r="D1283" s="760">
        <v>0</v>
      </c>
      <c r="E1283" s="761">
        <f t="shared" si="62"/>
        <v>0</v>
      </c>
    </row>
    <row r="1284" spans="1:5" x14ac:dyDescent="0.2">
      <c r="A1284" s="759" t="s">
        <v>623</v>
      </c>
      <c r="B1284" s="760">
        <v>0</v>
      </c>
      <c r="C1284" s="760">
        <v>0</v>
      </c>
      <c r="D1284" s="760">
        <v>0</v>
      </c>
      <c r="E1284" s="761">
        <f t="shared" si="62"/>
        <v>0</v>
      </c>
    </row>
    <row r="1285" spans="1:5" s="249" customFormat="1" ht="15" x14ac:dyDescent="0.25">
      <c r="A1285" s="750" t="s">
        <v>181</v>
      </c>
      <c r="B1285" s="762">
        <f>B1284+B1283+B1282</f>
        <v>0</v>
      </c>
      <c r="C1285" s="762">
        <f>C1284+C1283+C1282</f>
        <v>0</v>
      </c>
      <c r="D1285" s="762">
        <f>D1284+D1283+D1282</f>
        <v>0</v>
      </c>
      <c r="E1285" s="763">
        <f t="shared" si="62"/>
        <v>0</v>
      </c>
    </row>
    <row r="1286" spans="1:5" x14ac:dyDescent="0.2">
      <c r="A1286" s="759" t="s">
        <v>84</v>
      </c>
      <c r="B1286" s="760">
        <v>0</v>
      </c>
      <c r="C1286" s="760">
        <v>0</v>
      </c>
      <c r="D1286" s="760">
        <v>0</v>
      </c>
      <c r="E1286" s="761">
        <f t="shared" si="62"/>
        <v>0</v>
      </c>
    </row>
    <row r="1287" spans="1:5" x14ac:dyDescent="0.2">
      <c r="A1287" s="759" t="s">
        <v>85</v>
      </c>
      <c r="B1287" s="760">
        <v>0</v>
      </c>
      <c r="C1287" s="760">
        <v>0</v>
      </c>
      <c r="D1287" s="760">
        <v>0</v>
      </c>
      <c r="E1287" s="761">
        <f t="shared" si="62"/>
        <v>0</v>
      </c>
    </row>
    <row r="1288" spans="1:5" x14ac:dyDescent="0.2">
      <c r="A1288" s="759" t="s">
        <v>624</v>
      </c>
      <c r="B1288" s="760">
        <v>0</v>
      </c>
      <c r="C1288" s="760">
        <v>134</v>
      </c>
      <c r="D1288" s="760">
        <v>0</v>
      </c>
      <c r="E1288" s="761">
        <f t="shared" si="62"/>
        <v>-134</v>
      </c>
    </row>
    <row r="1289" spans="1:5" s="249" customFormat="1" ht="15" x14ac:dyDescent="0.25">
      <c r="A1289" s="750" t="s">
        <v>625</v>
      </c>
      <c r="B1289" s="762">
        <f>B1288+B1287+B1286</f>
        <v>0</v>
      </c>
      <c r="C1289" s="762">
        <f>C1288+C1287+C1286</f>
        <v>134</v>
      </c>
      <c r="D1289" s="762">
        <f>D1288+D1287+D1286</f>
        <v>0</v>
      </c>
      <c r="E1289" s="763">
        <f t="shared" si="62"/>
        <v>-134</v>
      </c>
    </row>
    <row r="1290" spans="1:5" x14ac:dyDescent="0.2">
      <c r="A1290" s="759" t="s">
        <v>87</v>
      </c>
      <c r="B1290" s="760">
        <v>0</v>
      </c>
      <c r="C1290" s="760">
        <v>0</v>
      </c>
      <c r="D1290" s="760">
        <v>0</v>
      </c>
      <c r="E1290" s="761">
        <f t="shared" si="62"/>
        <v>0</v>
      </c>
    </row>
    <row r="1291" spans="1:5" x14ac:dyDescent="0.2">
      <c r="A1291" s="759" t="s">
        <v>95</v>
      </c>
      <c r="B1291" s="760">
        <v>2907.38</v>
      </c>
      <c r="C1291" s="760">
        <v>2908</v>
      </c>
      <c r="D1291" s="760">
        <v>3000</v>
      </c>
      <c r="E1291" s="761">
        <f t="shared" si="62"/>
        <v>92</v>
      </c>
    </row>
    <row r="1292" spans="1:5" x14ac:dyDescent="0.2">
      <c r="A1292" s="759" t="s">
        <v>101</v>
      </c>
      <c r="B1292" s="760">
        <v>0</v>
      </c>
      <c r="C1292" s="760">
        <v>0</v>
      </c>
      <c r="D1292" s="760">
        <v>0</v>
      </c>
      <c r="E1292" s="761">
        <f t="shared" si="62"/>
        <v>0</v>
      </c>
    </row>
    <row r="1293" spans="1:5" x14ac:dyDescent="0.2">
      <c r="A1293" s="759" t="s">
        <v>73</v>
      </c>
      <c r="B1293" s="760">
        <v>0</v>
      </c>
      <c r="C1293" s="760">
        <v>0</v>
      </c>
      <c r="D1293" s="760">
        <v>0</v>
      </c>
      <c r="E1293" s="761">
        <f t="shared" si="62"/>
        <v>0</v>
      </c>
    </row>
    <row r="1294" spans="1:5" s="249" customFormat="1" ht="15" x14ac:dyDescent="0.25">
      <c r="A1294" s="750" t="s">
        <v>190</v>
      </c>
      <c r="B1294" s="762">
        <f>B1293+B1292+B1291+B1290</f>
        <v>2907.38</v>
      </c>
      <c r="C1294" s="762">
        <f>C1293+C1292+C1291+C1290</f>
        <v>2908</v>
      </c>
      <c r="D1294" s="762">
        <f>D1293+D1292+D1291+D1290</f>
        <v>3000</v>
      </c>
      <c r="E1294" s="763">
        <f t="shared" ref="E1294:E1299" si="63">D1294-C1294</f>
        <v>92</v>
      </c>
    </row>
    <row r="1295" spans="1:5" x14ac:dyDescent="0.2">
      <c r="A1295" s="759" t="s">
        <v>626</v>
      </c>
      <c r="B1295" s="760">
        <v>0</v>
      </c>
      <c r="C1295" s="760">
        <v>0</v>
      </c>
      <c r="D1295" s="760">
        <v>0</v>
      </c>
      <c r="E1295" s="761">
        <f t="shared" si="63"/>
        <v>0</v>
      </c>
    </row>
    <row r="1296" spans="1:5" x14ac:dyDescent="0.2">
      <c r="A1296" s="759" t="s">
        <v>97</v>
      </c>
      <c r="B1296" s="760">
        <v>0</v>
      </c>
      <c r="C1296" s="760">
        <v>0</v>
      </c>
      <c r="D1296" s="760">
        <v>0</v>
      </c>
      <c r="E1296" s="761">
        <f t="shared" si="63"/>
        <v>0</v>
      </c>
    </row>
    <row r="1297" spans="1:5" x14ac:dyDescent="0.2">
      <c r="A1297" s="759" t="s">
        <v>99</v>
      </c>
      <c r="B1297" s="760">
        <v>0</v>
      </c>
      <c r="C1297" s="760">
        <v>0</v>
      </c>
      <c r="D1297" s="760">
        <v>0</v>
      </c>
      <c r="E1297" s="761">
        <f t="shared" si="63"/>
        <v>0</v>
      </c>
    </row>
    <row r="1298" spans="1:5" s="249" customFormat="1" ht="15" x14ac:dyDescent="0.25">
      <c r="A1298" s="750" t="s">
        <v>194</v>
      </c>
      <c r="B1298" s="762">
        <f>B1297+B1296+B1295</f>
        <v>0</v>
      </c>
      <c r="C1298" s="762">
        <f>C1297+C1296+C1295</f>
        <v>0</v>
      </c>
      <c r="D1298" s="762">
        <f>D1297+D1296+D1295</f>
        <v>0</v>
      </c>
      <c r="E1298" s="763">
        <f t="shared" si="63"/>
        <v>0</v>
      </c>
    </row>
    <row r="1299" spans="1:5" s="249" customFormat="1" ht="15" x14ac:dyDescent="0.25">
      <c r="A1299" s="764" t="s">
        <v>949</v>
      </c>
      <c r="B1299" s="765">
        <f>B1298+B1294+B1289+B1285</f>
        <v>2907.38</v>
      </c>
      <c r="C1299" s="765">
        <f>C1298+C1294+C1289+C1285</f>
        <v>3042</v>
      </c>
      <c r="D1299" s="765">
        <f>D1298+D1294+D1289+D1285</f>
        <v>3000</v>
      </c>
      <c r="E1299" s="766">
        <f t="shared" si="63"/>
        <v>-42</v>
      </c>
    </row>
    <row r="1300" spans="1:5" ht="15" x14ac:dyDescent="0.25">
      <c r="A1300" s="750" t="s">
        <v>1138</v>
      </c>
      <c r="B1300" s="748" t="s">
        <v>620</v>
      </c>
      <c r="C1300" s="748" t="s">
        <v>203</v>
      </c>
      <c r="D1300" s="748" t="s">
        <v>203</v>
      </c>
      <c r="E1300" s="749" t="s">
        <v>621</v>
      </c>
    </row>
    <row r="1301" spans="1:5" ht="15" x14ac:dyDescent="0.25">
      <c r="A1301" s="750" t="s">
        <v>895</v>
      </c>
      <c r="B1301" s="748" t="s">
        <v>529</v>
      </c>
      <c r="C1301" s="748" t="s">
        <v>529</v>
      </c>
      <c r="D1301" s="748" t="s">
        <v>562</v>
      </c>
      <c r="E1301" s="749" t="s">
        <v>529</v>
      </c>
    </row>
    <row r="1302" spans="1:5" ht="15" x14ac:dyDescent="0.25">
      <c r="A1302" s="767"/>
      <c r="B1302" s="768"/>
      <c r="C1302" s="754"/>
      <c r="D1302" s="754"/>
      <c r="E1302" s="752"/>
    </row>
    <row r="1303" spans="1:5" x14ac:dyDescent="0.2">
      <c r="A1303" s="759" t="s">
        <v>622</v>
      </c>
      <c r="B1303" s="760">
        <v>151882.20000000001</v>
      </c>
      <c r="C1303" s="760">
        <v>151883</v>
      </c>
      <c r="D1303" s="760">
        <v>156652</v>
      </c>
      <c r="E1303" s="761">
        <f t="shared" ref="E1303:E1320" si="64">D1303-C1303</f>
        <v>4769</v>
      </c>
    </row>
    <row r="1304" spans="1:5" x14ac:dyDescent="0.2">
      <c r="A1304" s="759" t="s">
        <v>82</v>
      </c>
      <c r="B1304" s="760">
        <v>0</v>
      </c>
      <c r="C1304" s="760">
        <v>0</v>
      </c>
      <c r="D1304" s="760">
        <v>0</v>
      </c>
      <c r="E1304" s="761">
        <f t="shared" si="64"/>
        <v>0</v>
      </c>
    </row>
    <row r="1305" spans="1:5" x14ac:dyDescent="0.2">
      <c r="A1305" s="759" t="s">
        <v>623</v>
      </c>
      <c r="B1305" s="760">
        <v>58009.1</v>
      </c>
      <c r="C1305" s="760">
        <v>58010</v>
      </c>
      <c r="D1305" s="760">
        <v>51741.47</v>
      </c>
      <c r="E1305" s="761">
        <f t="shared" si="64"/>
        <v>-6268.5299999999988</v>
      </c>
    </row>
    <row r="1306" spans="1:5" s="249" customFormat="1" ht="15" x14ac:dyDescent="0.25">
      <c r="A1306" s="750" t="s">
        <v>181</v>
      </c>
      <c r="B1306" s="762">
        <f>B1305+B1304+B1303</f>
        <v>209891.30000000002</v>
      </c>
      <c r="C1306" s="762">
        <f>C1305+C1304+C1303</f>
        <v>209893</v>
      </c>
      <c r="D1306" s="762">
        <f>D1305+D1304+D1303</f>
        <v>208393.47</v>
      </c>
      <c r="E1306" s="763">
        <f t="shared" si="64"/>
        <v>-1499.5299999999988</v>
      </c>
    </row>
    <row r="1307" spans="1:5" x14ac:dyDescent="0.2">
      <c r="A1307" s="759" t="s">
        <v>84</v>
      </c>
      <c r="B1307" s="760">
        <v>5231.3099999999995</v>
      </c>
      <c r="C1307" s="760">
        <v>5388</v>
      </c>
      <c r="D1307" s="760">
        <v>5000</v>
      </c>
      <c r="E1307" s="761">
        <f t="shared" si="64"/>
        <v>-388</v>
      </c>
    </row>
    <row r="1308" spans="1:5" x14ac:dyDescent="0.2">
      <c r="A1308" s="759" t="s">
        <v>85</v>
      </c>
      <c r="B1308" s="760">
        <v>3913.33</v>
      </c>
      <c r="C1308" s="760">
        <v>3914</v>
      </c>
      <c r="D1308" s="760">
        <v>8000</v>
      </c>
      <c r="E1308" s="761">
        <f t="shared" si="64"/>
        <v>4086</v>
      </c>
    </row>
    <row r="1309" spans="1:5" x14ac:dyDescent="0.2">
      <c r="A1309" s="759" t="s">
        <v>624</v>
      </c>
      <c r="B1309" s="760">
        <v>20020.46</v>
      </c>
      <c r="C1309" s="760">
        <v>20021</v>
      </c>
      <c r="D1309" s="760">
        <v>28000</v>
      </c>
      <c r="E1309" s="761">
        <f t="shared" si="64"/>
        <v>7979</v>
      </c>
    </row>
    <row r="1310" spans="1:5" s="249" customFormat="1" ht="15" x14ac:dyDescent="0.25">
      <c r="A1310" s="750" t="s">
        <v>625</v>
      </c>
      <c r="B1310" s="762">
        <f>B1309+B1308+B1307</f>
        <v>29165.1</v>
      </c>
      <c r="C1310" s="762">
        <f>C1309+C1308+C1307</f>
        <v>29323</v>
      </c>
      <c r="D1310" s="762">
        <f>D1309+D1308+D1307</f>
        <v>41000</v>
      </c>
      <c r="E1310" s="763">
        <f t="shared" si="64"/>
        <v>11677</v>
      </c>
    </row>
    <row r="1311" spans="1:5" x14ac:dyDescent="0.2">
      <c r="A1311" s="759" t="s">
        <v>87</v>
      </c>
      <c r="B1311" s="760">
        <v>0</v>
      </c>
      <c r="C1311" s="760">
        <v>0</v>
      </c>
      <c r="D1311" s="760">
        <v>0</v>
      </c>
      <c r="E1311" s="761">
        <f t="shared" si="64"/>
        <v>0</v>
      </c>
    </row>
    <row r="1312" spans="1:5" x14ac:dyDescent="0.2">
      <c r="A1312" s="759" t="s">
        <v>95</v>
      </c>
      <c r="B1312" s="760">
        <v>0</v>
      </c>
      <c r="C1312" s="760">
        <v>0</v>
      </c>
      <c r="D1312" s="760">
        <v>0</v>
      </c>
      <c r="E1312" s="761">
        <f t="shared" si="64"/>
        <v>0</v>
      </c>
    </row>
    <row r="1313" spans="1:5" x14ac:dyDescent="0.2">
      <c r="A1313" s="759" t="s">
        <v>101</v>
      </c>
      <c r="B1313" s="760">
        <v>0</v>
      </c>
      <c r="C1313" s="760">
        <v>0</v>
      </c>
      <c r="D1313" s="760">
        <v>0</v>
      </c>
      <c r="E1313" s="761">
        <f t="shared" si="64"/>
        <v>0</v>
      </c>
    </row>
    <row r="1314" spans="1:5" x14ac:dyDescent="0.2">
      <c r="A1314" s="759" t="s">
        <v>73</v>
      </c>
      <c r="B1314" s="760">
        <v>0</v>
      </c>
      <c r="C1314" s="760">
        <v>0</v>
      </c>
      <c r="D1314" s="760">
        <v>0</v>
      </c>
      <c r="E1314" s="761">
        <f t="shared" si="64"/>
        <v>0</v>
      </c>
    </row>
    <row r="1315" spans="1:5" s="249" customFormat="1" ht="15" x14ac:dyDescent="0.25">
      <c r="A1315" s="750" t="s">
        <v>190</v>
      </c>
      <c r="B1315" s="762">
        <f>B1314+B1313+B1312+B1311</f>
        <v>0</v>
      </c>
      <c r="C1315" s="762">
        <f>C1314+C1313+C1312+C1311</f>
        <v>0</v>
      </c>
      <c r="D1315" s="762">
        <f>D1314+D1313+D1312+D1311</f>
        <v>0</v>
      </c>
      <c r="E1315" s="763">
        <f t="shared" si="64"/>
        <v>0</v>
      </c>
    </row>
    <row r="1316" spans="1:5" x14ac:dyDescent="0.2">
      <c r="A1316" s="759" t="s">
        <v>626</v>
      </c>
      <c r="B1316" s="760">
        <v>2819.37</v>
      </c>
      <c r="C1316" s="760">
        <v>2820</v>
      </c>
      <c r="D1316" s="760">
        <v>2000</v>
      </c>
      <c r="E1316" s="761">
        <f t="shared" si="64"/>
        <v>-820</v>
      </c>
    </row>
    <row r="1317" spans="1:5" x14ac:dyDescent="0.2">
      <c r="A1317" s="759" t="s">
        <v>97</v>
      </c>
      <c r="B1317" s="760">
        <v>0</v>
      </c>
      <c r="C1317" s="760">
        <v>0</v>
      </c>
      <c r="D1317" s="760">
        <v>0</v>
      </c>
      <c r="E1317" s="761">
        <f t="shared" si="64"/>
        <v>0</v>
      </c>
    </row>
    <row r="1318" spans="1:5" x14ac:dyDescent="0.2">
      <c r="A1318" s="759" t="s">
        <v>99</v>
      </c>
      <c r="B1318" s="760">
        <v>0</v>
      </c>
      <c r="C1318" s="760">
        <v>0</v>
      </c>
      <c r="D1318" s="760">
        <v>0</v>
      </c>
      <c r="E1318" s="761">
        <f t="shared" si="64"/>
        <v>0</v>
      </c>
    </row>
    <row r="1319" spans="1:5" s="249" customFormat="1" ht="15" x14ac:dyDescent="0.25">
      <c r="A1319" s="750" t="s">
        <v>194</v>
      </c>
      <c r="B1319" s="762">
        <f>B1318+B1317+B1316</f>
        <v>2819.37</v>
      </c>
      <c r="C1319" s="762">
        <f>C1318+C1317+C1316</f>
        <v>2820</v>
      </c>
      <c r="D1319" s="762">
        <f>D1318+D1317+D1316</f>
        <v>2000</v>
      </c>
      <c r="E1319" s="763">
        <f t="shared" si="64"/>
        <v>-820</v>
      </c>
    </row>
    <row r="1320" spans="1:5" s="249" customFormat="1" ht="15" x14ac:dyDescent="0.25">
      <c r="A1320" s="764" t="s">
        <v>949</v>
      </c>
      <c r="B1320" s="765">
        <f>B1319+B1315+B1310+B1306</f>
        <v>241875.77000000002</v>
      </c>
      <c r="C1320" s="765">
        <f>C1319+C1315+C1310+C1306</f>
        <v>242036</v>
      </c>
      <c r="D1320" s="765">
        <f>D1319+D1315+D1310+D1306</f>
        <v>251393.47</v>
      </c>
      <c r="E1320" s="766">
        <f t="shared" si="64"/>
        <v>9357.4700000000012</v>
      </c>
    </row>
    <row r="1321" spans="1:5" ht="15" x14ac:dyDescent="0.25">
      <c r="A1321" s="750" t="s">
        <v>1139</v>
      </c>
      <c r="B1321" s="748" t="s">
        <v>620</v>
      </c>
      <c r="C1321" s="748" t="s">
        <v>203</v>
      </c>
      <c r="D1321" s="748" t="s">
        <v>203</v>
      </c>
      <c r="E1321" s="749" t="s">
        <v>621</v>
      </c>
    </row>
    <row r="1322" spans="1:5" ht="15" x14ac:dyDescent="0.25">
      <c r="A1322" s="750" t="s">
        <v>896</v>
      </c>
      <c r="B1322" s="748" t="s">
        <v>529</v>
      </c>
      <c r="C1322" s="748" t="s">
        <v>529</v>
      </c>
      <c r="D1322" s="748" t="s">
        <v>562</v>
      </c>
      <c r="E1322" s="749" t="s">
        <v>529</v>
      </c>
    </row>
    <row r="1323" spans="1:5" ht="15" x14ac:dyDescent="0.25">
      <c r="A1323" s="767"/>
      <c r="B1323" s="768"/>
      <c r="C1323" s="754"/>
      <c r="D1323" s="754"/>
      <c r="E1323" s="752"/>
    </row>
    <row r="1324" spans="1:5" x14ac:dyDescent="0.2">
      <c r="A1324" s="759" t="s">
        <v>622</v>
      </c>
      <c r="B1324" s="760">
        <v>40499.949999999997</v>
      </c>
      <c r="C1324" s="760">
        <v>40500</v>
      </c>
      <c r="D1324" s="760">
        <v>40500</v>
      </c>
      <c r="E1324" s="761">
        <f t="shared" ref="E1324:E1341" si="65">D1324-C1324</f>
        <v>0</v>
      </c>
    </row>
    <row r="1325" spans="1:5" x14ac:dyDescent="0.2">
      <c r="A1325" s="759" t="s">
        <v>82</v>
      </c>
      <c r="B1325" s="760">
        <v>0</v>
      </c>
      <c r="C1325" s="760">
        <v>0</v>
      </c>
      <c r="D1325" s="760">
        <v>0</v>
      </c>
      <c r="E1325" s="761">
        <f t="shared" si="65"/>
        <v>0</v>
      </c>
    </row>
    <row r="1326" spans="1:5" x14ac:dyDescent="0.2">
      <c r="A1326" s="759" t="s">
        <v>623</v>
      </c>
      <c r="B1326" s="760">
        <v>19019.46</v>
      </c>
      <c r="C1326" s="760">
        <v>19020</v>
      </c>
      <c r="D1326" s="760">
        <v>16896.47</v>
      </c>
      <c r="E1326" s="761">
        <f t="shared" si="65"/>
        <v>-2123.5299999999988</v>
      </c>
    </row>
    <row r="1327" spans="1:5" s="249" customFormat="1" ht="15" x14ac:dyDescent="0.25">
      <c r="A1327" s="750" t="s">
        <v>181</v>
      </c>
      <c r="B1327" s="762">
        <f>B1326+B1325+B1324</f>
        <v>59519.409999999996</v>
      </c>
      <c r="C1327" s="762">
        <f>C1326+C1325+C1324</f>
        <v>59520</v>
      </c>
      <c r="D1327" s="762">
        <f>D1326+D1325+D1324</f>
        <v>57396.47</v>
      </c>
      <c r="E1327" s="763">
        <f t="shared" si="65"/>
        <v>-2123.5299999999988</v>
      </c>
    </row>
    <row r="1328" spans="1:5" x14ac:dyDescent="0.2">
      <c r="A1328" s="759" t="s">
        <v>84</v>
      </c>
      <c r="B1328" s="760">
        <v>0</v>
      </c>
      <c r="C1328" s="760">
        <v>0</v>
      </c>
      <c r="D1328" s="760">
        <v>0</v>
      </c>
      <c r="E1328" s="761">
        <f t="shared" si="65"/>
        <v>0</v>
      </c>
    </row>
    <row r="1329" spans="1:5" x14ac:dyDescent="0.2">
      <c r="A1329" s="759" t="s">
        <v>85</v>
      </c>
      <c r="B1329" s="760">
        <v>3117.63</v>
      </c>
      <c r="C1329" s="760">
        <v>3178</v>
      </c>
      <c r="D1329" s="760">
        <v>6200</v>
      </c>
      <c r="E1329" s="761">
        <f t="shared" si="65"/>
        <v>3022</v>
      </c>
    </row>
    <row r="1330" spans="1:5" x14ac:dyDescent="0.2">
      <c r="A1330" s="759" t="s">
        <v>624</v>
      </c>
      <c r="B1330" s="760">
        <v>13199.56</v>
      </c>
      <c r="C1330" s="760">
        <v>13200</v>
      </c>
      <c r="D1330" s="760">
        <v>18000</v>
      </c>
      <c r="E1330" s="761">
        <f t="shared" si="65"/>
        <v>4800</v>
      </c>
    </row>
    <row r="1331" spans="1:5" s="249" customFormat="1" ht="15" x14ac:dyDescent="0.25">
      <c r="A1331" s="750" t="s">
        <v>625</v>
      </c>
      <c r="B1331" s="762">
        <f>B1330+B1329+B1328</f>
        <v>16317.189999999999</v>
      </c>
      <c r="C1331" s="762">
        <f>C1330+C1329+C1328</f>
        <v>16378</v>
      </c>
      <c r="D1331" s="762">
        <f>D1330+D1329+D1328</f>
        <v>24200</v>
      </c>
      <c r="E1331" s="763">
        <f t="shared" si="65"/>
        <v>7822</v>
      </c>
    </row>
    <row r="1332" spans="1:5" x14ac:dyDescent="0.2">
      <c r="A1332" s="759" t="s">
        <v>87</v>
      </c>
      <c r="B1332" s="760">
        <v>0</v>
      </c>
      <c r="C1332" s="760">
        <v>27</v>
      </c>
      <c r="D1332" s="760">
        <v>0</v>
      </c>
      <c r="E1332" s="761">
        <f t="shared" si="65"/>
        <v>-27</v>
      </c>
    </row>
    <row r="1333" spans="1:5" x14ac:dyDescent="0.2">
      <c r="A1333" s="759" t="s">
        <v>95</v>
      </c>
      <c r="B1333" s="760">
        <v>0</v>
      </c>
      <c r="C1333" s="760">
        <v>0</v>
      </c>
      <c r="D1333" s="760">
        <v>0</v>
      </c>
      <c r="E1333" s="761">
        <f t="shared" si="65"/>
        <v>0</v>
      </c>
    </row>
    <row r="1334" spans="1:5" x14ac:dyDescent="0.2">
      <c r="A1334" s="759" t="s">
        <v>101</v>
      </c>
      <c r="B1334" s="760">
        <v>0</v>
      </c>
      <c r="C1334" s="760">
        <v>0</v>
      </c>
      <c r="D1334" s="760">
        <v>0</v>
      </c>
      <c r="E1334" s="761">
        <f t="shared" si="65"/>
        <v>0</v>
      </c>
    </row>
    <row r="1335" spans="1:5" x14ac:dyDescent="0.2">
      <c r="A1335" s="759" t="s">
        <v>73</v>
      </c>
      <c r="B1335" s="760">
        <v>0</v>
      </c>
      <c r="C1335" s="760">
        <v>0</v>
      </c>
      <c r="D1335" s="760">
        <v>0</v>
      </c>
      <c r="E1335" s="761">
        <f t="shared" si="65"/>
        <v>0</v>
      </c>
    </row>
    <row r="1336" spans="1:5" s="249" customFormat="1" ht="15" x14ac:dyDescent="0.25">
      <c r="A1336" s="750" t="s">
        <v>190</v>
      </c>
      <c r="B1336" s="762">
        <f>B1335+B1334+B1333+B1332</f>
        <v>0</v>
      </c>
      <c r="C1336" s="762">
        <f>C1335+C1334+C1333+C1332</f>
        <v>27</v>
      </c>
      <c r="D1336" s="762">
        <f>D1335+D1334+D1333+D1332</f>
        <v>0</v>
      </c>
      <c r="E1336" s="763">
        <f t="shared" si="65"/>
        <v>-27</v>
      </c>
    </row>
    <row r="1337" spans="1:5" x14ac:dyDescent="0.2">
      <c r="A1337" s="759" t="s">
        <v>626</v>
      </c>
      <c r="B1337" s="760">
        <v>396.4</v>
      </c>
      <c r="C1337" s="760">
        <v>397</v>
      </c>
      <c r="D1337" s="760">
        <v>2500</v>
      </c>
      <c r="E1337" s="761">
        <f t="shared" si="65"/>
        <v>2103</v>
      </c>
    </row>
    <row r="1338" spans="1:5" x14ac:dyDescent="0.2">
      <c r="A1338" s="759" t="s">
        <v>97</v>
      </c>
      <c r="B1338" s="760">
        <v>0</v>
      </c>
      <c r="C1338" s="760">
        <v>0</v>
      </c>
      <c r="D1338" s="760">
        <v>0</v>
      </c>
      <c r="E1338" s="761">
        <f t="shared" si="65"/>
        <v>0</v>
      </c>
    </row>
    <row r="1339" spans="1:5" x14ac:dyDescent="0.2">
      <c r="A1339" s="759" t="s">
        <v>99</v>
      </c>
      <c r="B1339" s="760">
        <v>0</v>
      </c>
      <c r="C1339" s="760">
        <v>0</v>
      </c>
      <c r="D1339" s="760">
        <v>0</v>
      </c>
      <c r="E1339" s="761">
        <f t="shared" si="65"/>
        <v>0</v>
      </c>
    </row>
    <row r="1340" spans="1:5" s="249" customFormat="1" ht="15" x14ac:dyDescent="0.25">
      <c r="A1340" s="750" t="s">
        <v>194</v>
      </c>
      <c r="B1340" s="762">
        <f>B1339+B1338+B1337</f>
        <v>396.4</v>
      </c>
      <c r="C1340" s="762">
        <f>C1339+C1338+C1337</f>
        <v>397</v>
      </c>
      <c r="D1340" s="762">
        <f>D1339+D1338+D1337</f>
        <v>2500</v>
      </c>
      <c r="E1340" s="763">
        <f t="shared" si="65"/>
        <v>2103</v>
      </c>
    </row>
    <row r="1341" spans="1:5" s="249" customFormat="1" ht="15" x14ac:dyDescent="0.25">
      <c r="A1341" s="764" t="s">
        <v>949</v>
      </c>
      <c r="B1341" s="765">
        <f>B1340+B1336+B1331+B1327</f>
        <v>76233</v>
      </c>
      <c r="C1341" s="765">
        <f>C1340+C1336+C1331+C1327</f>
        <v>76322</v>
      </c>
      <c r="D1341" s="765">
        <f>D1340+D1336+D1331+D1327</f>
        <v>84096.47</v>
      </c>
      <c r="E1341" s="766">
        <f t="shared" si="65"/>
        <v>7774.4700000000012</v>
      </c>
    </row>
    <row r="1342" spans="1:5" ht="15" x14ac:dyDescent="0.25">
      <c r="A1342" s="750" t="s">
        <v>1140</v>
      </c>
      <c r="B1342" s="748" t="s">
        <v>620</v>
      </c>
      <c r="C1342" s="748" t="s">
        <v>203</v>
      </c>
      <c r="D1342" s="748" t="s">
        <v>203</v>
      </c>
      <c r="E1342" s="749" t="s">
        <v>621</v>
      </c>
    </row>
    <row r="1343" spans="1:5" ht="15" x14ac:dyDescent="0.25">
      <c r="A1343" s="750" t="s">
        <v>897</v>
      </c>
      <c r="B1343" s="748" t="s">
        <v>529</v>
      </c>
      <c r="C1343" s="748" t="s">
        <v>529</v>
      </c>
      <c r="D1343" s="748" t="s">
        <v>562</v>
      </c>
      <c r="E1343" s="749" t="s">
        <v>529</v>
      </c>
    </row>
    <row r="1344" spans="1:5" ht="15" x14ac:dyDescent="0.25">
      <c r="A1344" s="767"/>
      <c r="B1344" s="768"/>
      <c r="C1344" s="754"/>
      <c r="D1344" s="754"/>
      <c r="E1344" s="752"/>
    </row>
    <row r="1345" spans="1:5" x14ac:dyDescent="0.2">
      <c r="A1345" s="759" t="s">
        <v>622</v>
      </c>
      <c r="B1345" s="760">
        <v>0</v>
      </c>
      <c r="C1345" s="760">
        <v>0</v>
      </c>
      <c r="D1345" s="760">
        <v>0</v>
      </c>
      <c r="E1345" s="761">
        <f t="shared" ref="E1345:E1362" si="66">D1345-C1345</f>
        <v>0</v>
      </c>
    </row>
    <row r="1346" spans="1:5" x14ac:dyDescent="0.2">
      <c r="A1346" s="759" t="s">
        <v>82</v>
      </c>
      <c r="B1346" s="760">
        <v>0</v>
      </c>
      <c r="C1346" s="760">
        <v>0</v>
      </c>
      <c r="D1346" s="760">
        <v>0</v>
      </c>
      <c r="E1346" s="761">
        <f t="shared" si="66"/>
        <v>0</v>
      </c>
    </row>
    <row r="1347" spans="1:5" x14ac:dyDescent="0.2">
      <c r="A1347" s="759" t="s">
        <v>623</v>
      </c>
      <c r="B1347" s="760">
        <v>0</v>
      </c>
      <c r="C1347" s="760">
        <v>0</v>
      </c>
      <c r="D1347" s="760">
        <v>0</v>
      </c>
      <c r="E1347" s="761">
        <f t="shared" si="66"/>
        <v>0</v>
      </c>
    </row>
    <row r="1348" spans="1:5" s="249" customFormat="1" ht="15" x14ac:dyDescent="0.25">
      <c r="A1348" s="750" t="s">
        <v>181</v>
      </c>
      <c r="B1348" s="762">
        <f>B1347+B1346+B1345</f>
        <v>0</v>
      </c>
      <c r="C1348" s="762">
        <f>C1347+C1346+C1345</f>
        <v>0</v>
      </c>
      <c r="D1348" s="762">
        <f>D1347+D1346+D1345</f>
        <v>0</v>
      </c>
      <c r="E1348" s="763">
        <f t="shared" si="66"/>
        <v>0</v>
      </c>
    </row>
    <row r="1349" spans="1:5" x14ac:dyDescent="0.2">
      <c r="A1349" s="759" t="s">
        <v>84</v>
      </c>
      <c r="B1349" s="760">
        <v>0</v>
      </c>
      <c r="C1349" s="760">
        <v>0</v>
      </c>
      <c r="D1349" s="760">
        <v>0</v>
      </c>
      <c r="E1349" s="761">
        <f t="shared" si="66"/>
        <v>0</v>
      </c>
    </row>
    <row r="1350" spans="1:5" x14ac:dyDescent="0.2">
      <c r="A1350" s="759" t="s">
        <v>85</v>
      </c>
      <c r="B1350" s="760">
        <v>62625.8</v>
      </c>
      <c r="C1350" s="760">
        <v>62627</v>
      </c>
      <c r="D1350" s="760">
        <v>59000</v>
      </c>
      <c r="E1350" s="761">
        <f t="shared" si="66"/>
        <v>-3627</v>
      </c>
    </row>
    <row r="1351" spans="1:5" x14ac:dyDescent="0.2">
      <c r="A1351" s="759" t="s">
        <v>624</v>
      </c>
      <c r="B1351" s="760">
        <v>0</v>
      </c>
      <c r="C1351" s="760">
        <v>0</v>
      </c>
      <c r="D1351" s="760">
        <v>0</v>
      </c>
      <c r="E1351" s="761">
        <f t="shared" si="66"/>
        <v>0</v>
      </c>
    </row>
    <row r="1352" spans="1:5" s="249" customFormat="1" ht="15" x14ac:dyDescent="0.25">
      <c r="A1352" s="750" t="s">
        <v>625</v>
      </c>
      <c r="B1352" s="762">
        <f>B1351+B1350+B1349</f>
        <v>62625.8</v>
      </c>
      <c r="C1352" s="762">
        <f>C1351+C1350+C1349</f>
        <v>62627</v>
      </c>
      <c r="D1352" s="762">
        <f>D1351+D1350+D1349</f>
        <v>59000</v>
      </c>
      <c r="E1352" s="763">
        <f t="shared" si="66"/>
        <v>-3627</v>
      </c>
    </row>
    <row r="1353" spans="1:5" x14ac:dyDescent="0.2">
      <c r="A1353" s="759" t="s">
        <v>87</v>
      </c>
      <c r="B1353" s="760">
        <v>0</v>
      </c>
      <c r="C1353" s="760">
        <v>0</v>
      </c>
      <c r="D1353" s="760">
        <v>0</v>
      </c>
      <c r="E1353" s="761">
        <f t="shared" si="66"/>
        <v>0</v>
      </c>
    </row>
    <row r="1354" spans="1:5" x14ac:dyDescent="0.2">
      <c r="A1354" s="759" t="s">
        <v>95</v>
      </c>
      <c r="B1354" s="760">
        <v>0</v>
      </c>
      <c r="C1354" s="760">
        <v>0</v>
      </c>
      <c r="D1354" s="760">
        <v>0</v>
      </c>
      <c r="E1354" s="761">
        <f t="shared" si="66"/>
        <v>0</v>
      </c>
    </row>
    <row r="1355" spans="1:5" x14ac:dyDescent="0.2">
      <c r="A1355" s="759" t="s">
        <v>101</v>
      </c>
      <c r="B1355" s="760">
        <v>0</v>
      </c>
      <c r="C1355" s="760">
        <v>0</v>
      </c>
      <c r="D1355" s="760">
        <v>0</v>
      </c>
      <c r="E1355" s="761">
        <f t="shared" si="66"/>
        <v>0</v>
      </c>
    </row>
    <row r="1356" spans="1:5" x14ac:dyDescent="0.2">
      <c r="A1356" s="759" t="s">
        <v>73</v>
      </c>
      <c r="B1356" s="760">
        <v>0</v>
      </c>
      <c r="C1356" s="760">
        <v>0</v>
      </c>
      <c r="D1356" s="760">
        <v>0</v>
      </c>
      <c r="E1356" s="761">
        <f t="shared" si="66"/>
        <v>0</v>
      </c>
    </row>
    <row r="1357" spans="1:5" s="249" customFormat="1" ht="15" x14ac:dyDescent="0.25">
      <c r="A1357" s="750" t="s">
        <v>190</v>
      </c>
      <c r="B1357" s="762">
        <f>B1356+B1355+B1354+B1353</f>
        <v>0</v>
      </c>
      <c r="C1357" s="762">
        <f>C1356+C1355+C1354+C1353</f>
        <v>0</v>
      </c>
      <c r="D1357" s="762">
        <f>D1356+D1355+D1354+D1353</f>
        <v>0</v>
      </c>
      <c r="E1357" s="763">
        <f t="shared" si="66"/>
        <v>0</v>
      </c>
    </row>
    <row r="1358" spans="1:5" x14ac:dyDescent="0.2">
      <c r="A1358" s="759" t="s">
        <v>626</v>
      </c>
      <c r="B1358" s="760">
        <v>0</v>
      </c>
      <c r="C1358" s="760">
        <v>0</v>
      </c>
      <c r="D1358" s="760">
        <v>0</v>
      </c>
      <c r="E1358" s="761">
        <f t="shared" si="66"/>
        <v>0</v>
      </c>
    </row>
    <row r="1359" spans="1:5" x14ac:dyDescent="0.2">
      <c r="A1359" s="759" t="s">
        <v>97</v>
      </c>
      <c r="B1359" s="760">
        <v>0</v>
      </c>
      <c r="C1359" s="760">
        <v>0</v>
      </c>
      <c r="D1359" s="760">
        <v>0</v>
      </c>
      <c r="E1359" s="761">
        <f t="shared" si="66"/>
        <v>0</v>
      </c>
    </row>
    <row r="1360" spans="1:5" x14ac:dyDescent="0.2">
      <c r="A1360" s="759" t="s">
        <v>99</v>
      </c>
      <c r="B1360" s="760">
        <v>0</v>
      </c>
      <c r="C1360" s="760">
        <v>0</v>
      </c>
      <c r="D1360" s="760">
        <v>0</v>
      </c>
      <c r="E1360" s="761">
        <f t="shared" si="66"/>
        <v>0</v>
      </c>
    </row>
    <row r="1361" spans="1:5" s="249" customFormat="1" ht="15" x14ac:dyDescent="0.25">
      <c r="A1361" s="750" t="s">
        <v>194</v>
      </c>
      <c r="B1361" s="762">
        <f>B1360+B1359+B1358</f>
        <v>0</v>
      </c>
      <c r="C1361" s="762">
        <f>C1360+C1359+C1358</f>
        <v>0</v>
      </c>
      <c r="D1361" s="762">
        <f>D1360+D1359+D1358</f>
        <v>0</v>
      </c>
      <c r="E1361" s="763">
        <f t="shared" si="66"/>
        <v>0</v>
      </c>
    </row>
    <row r="1362" spans="1:5" s="249" customFormat="1" ht="15" x14ac:dyDescent="0.25">
      <c r="A1362" s="764" t="s">
        <v>949</v>
      </c>
      <c r="B1362" s="765">
        <f>B1361+B1357+B1352+B1348</f>
        <v>62625.8</v>
      </c>
      <c r="C1362" s="765">
        <f>C1361+C1357+C1352+C1348</f>
        <v>62627</v>
      </c>
      <c r="D1362" s="765">
        <f>D1361+D1357+D1352+D1348</f>
        <v>59000</v>
      </c>
      <c r="E1362" s="766">
        <f t="shared" si="66"/>
        <v>-3627</v>
      </c>
    </row>
    <row r="1363" spans="1:5" ht="15" x14ac:dyDescent="0.25">
      <c r="A1363" s="750" t="s">
        <v>1141</v>
      </c>
      <c r="B1363" s="748" t="s">
        <v>620</v>
      </c>
      <c r="C1363" s="748" t="s">
        <v>203</v>
      </c>
      <c r="D1363" s="748" t="s">
        <v>203</v>
      </c>
      <c r="E1363" s="749" t="s">
        <v>621</v>
      </c>
    </row>
    <row r="1364" spans="1:5" ht="15" x14ac:dyDescent="0.25">
      <c r="A1364" s="750" t="s">
        <v>898</v>
      </c>
      <c r="B1364" s="748" t="s">
        <v>529</v>
      </c>
      <c r="C1364" s="748" t="s">
        <v>529</v>
      </c>
      <c r="D1364" s="748" t="s">
        <v>562</v>
      </c>
      <c r="E1364" s="749" t="s">
        <v>529</v>
      </c>
    </row>
    <row r="1365" spans="1:5" ht="15" x14ac:dyDescent="0.25">
      <c r="A1365" s="767"/>
      <c r="B1365" s="768"/>
      <c r="C1365" s="754"/>
      <c r="D1365" s="754"/>
      <c r="E1365" s="752"/>
    </row>
    <row r="1366" spans="1:5" x14ac:dyDescent="0.2">
      <c r="A1366" s="759" t="s">
        <v>622</v>
      </c>
      <c r="B1366" s="760">
        <v>0</v>
      </c>
      <c r="C1366" s="760">
        <v>0</v>
      </c>
      <c r="D1366" s="760">
        <v>0</v>
      </c>
      <c r="E1366" s="761">
        <f t="shared" ref="E1366:E1383" si="67">D1366-C1366</f>
        <v>0</v>
      </c>
    </row>
    <row r="1367" spans="1:5" x14ac:dyDescent="0.2">
      <c r="A1367" s="759" t="s">
        <v>82</v>
      </c>
      <c r="B1367" s="760">
        <v>0</v>
      </c>
      <c r="C1367" s="760">
        <v>0</v>
      </c>
      <c r="D1367" s="760">
        <v>0</v>
      </c>
      <c r="E1367" s="761">
        <f t="shared" si="67"/>
        <v>0</v>
      </c>
    </row>
    <row r="1368" spans="1:5" x14ac:dyDescent="0.2">
      <c r="A1368" s="759" t="s">
        <v>623</v>
      </c>
      <c r="B1368" s="760">
        <v>0</v>
      </c>
      <c r="C1368" s="760">
        <v>0</v>
      </c>
      <c r="D1368" s="760">
        <v>0</v>
      </c>
      <c r="E1368" s="761">
        <f t="shared" si="67"/>
        <v>0</v>
      </c>
    </row>
    <row r="1369" spans="1:5" s="249" customFormat="1" ht="15" x14ac:dyDescent="0.25">
      <c r="A1369" s="750" t="s">
        <v>181</v>
      </c>
      <c r="B1369" s="762">
        <f>B1368+B1367+B1366</f>
        <v>0</v>
      </c>
      <c r="C1369" s="762">
        <f>C1368+C1367+C1366</f>
        <v>0</v>
      </c>
      <c r="D1369" s="762">
        <f>D1368+D1367+D1366</f>
        <v>0</v>
      </c>
      <c r="E1369" s="763">
        <f t="shared" si="67"/>
        <v>0</v>
      </c>
    </row>
    <row r="1370" spans="1:5" x14ac:dyDescent="0.2">
      <c r="A1370" s="759" t="s">
        <v>84</v>
      </c>
      <c r="B1370" s="760">
        <v>0</v>
      </c>
      <c r="C1370" s="760">
        <v>0</v>
      </c>
      <c r="D1370" s="760">
        <v>0</v>
      </c>
      <c r="E1370" s="761">
        <f t="shared" si="67"/>
        <v>0</v>
      </c>
    </row>
    <row r="1371" spans="1:5" x14ac:dyDescent="0.2">
      <c r="A1371" s="759" t="s">
        <v>85</v>
      </c>
      <c r="B1371" s="760">
        <v>0</v>
      </c>
      <c r="C1371" s="760">
        <v>0</v>
      </c>
      <c r="D1371" s="760">
        <v>0</v>
      </c>
      <c r="E1371" s="761">
        <f t="shared" si="67"/>
        <v>0</v>
      </c>
    </row>
    <row r="1372" spans="1:5" x14ac:dyDescent="0.2">
      <c r="A1372" s="759" t="s">
        <v>624</v>
      </c>
      <c r="B1372" s="760">
        <v>346.42</v>
      </c>
      <c r="C1372" s="760">
        <v>347</v>
      </c>
      <c r="D1372" s="760">
        <v>0</v>
      </c>
      <c r="E1372" s="761">
        <f t="shared" si="67"/>
        <v>-347</v>
      </c>
    </row>
    <row r="1373" spans="1:5" s="249" customFormat="1" ht="15" x14ac:dyDescent="0.25">
      <c r="A1373" s="750" t="s">
        <v>625</v>
      </c>
      <c r="B1373" s="762">
        <f>B1372+B1371+B1370</f>
        <v>346.42</v>
      </c>
      <c r="C1373" s="762">
        <f>C1372+C1371+C1370</f>
        <v>347</v>
      </c>
      <c r="D1373" s="762">
        <f>D1372+D1371+D1370</f>
        <v>0</v>
      </c>
      <c r="E1373" s="763">
        <f t="shared" si="67"/>
        <v>-347</v>
      </c>
    </row>
    <row r="1374" spans="1:5" x14ac:dyDescent="0.2">
      <c r="A1374" s="759" t="s">
        <v>87</v>
      </c>
      <c r="B1374" s="760">
        <v>0</v>
      </c>
      <c r="C1374" s="760">
        <v>0</v>
      </c>
      <c r="D1374" s="760">
        <v>0</v>
      </c>
      <c r="E1374" s="761">
        <f t="shared" si="67"/>
        <v>0</v>
      </c>
    </row>
    <row r="1375" spans="1:5" x14ac:dyDescent="0.2">
      <c r="A1375" s="759" t="s">
        <v>95</v>
      </c>
      <c r="B1375" s="760">
        <v>3333.33</v>
      </c>
      <c r="C1375" s="760">
        <v>3334</v>
      </c>
      <c r="D1375" s="760">
        <v>3500</v>
      </c>
      <c r="E1375" s="761">
        <f t="shared" si="67"/>
        <v>166</v>
      </c>
    </row>
    <row r="1376" spans="1:5" x14ac:dyDescent="0.2">
      <c r="A1376" s="759" t="s">
        <v>101</v>
      </c>
      <c r="B1376" s="760">
        <v>0</v>
      </c>
      <c r="C1376" s="760">
        <v>0</v>
      </c>
      <c r="D1376" s="760">
        <v>0</v>
      </c>
      <c r="E1376" s="761">
        <f t="shared" si="67"/>
        <v>0</v>
      </c>
    </row>
    <row r="1377" spans="1:5" x14ac:dyDescent="0.2">
      <c r="A1377" s="759" t="s">
        <v>73</v>
      </c>
      <c r="B1377" s="760">
        <v>0</v>
      </c>
      <c r="C1377" s="760">
        <v>0</v>
      </c>
      <c r="D1377" s="760">
        <v>0</v>
      </c>
      <c r="E1377" s="761">
        <f t="shared" si="67"/>
        <v>0</v>
      </c>
    </row>
    <row r="1378" spans="1:5" s="249" customFormat="1" ht="15" x14ac:dyDescent="0.25">
      <c r="A1378" s="750" t="s">
        <v>190</v>
      </c>
      <c r="B1378" s="762">
        <f>B1377+B1376+B1375+B1374</f>
        <v>3333.33</v>
      </c>
      <c r="C1378" s="762">
        <f>C1377+C1376+C1375+C1374</f>
        <v>3334</v>
      </c>
      <c r="D1378" s="762">
        <f>D1377+D1376+D1375+D1374</f>
        <v>3500</v>
      </c>
      <c r="E1378" s="763">
        <f t="shared" si="67"/>
        <v>166</v>
      </c>
    </row>
    <row r="1379" spans="1:5" x14ac:dyDescent="0.2">
      <c r="A1379" s="759" t="s">
        <v>626</v>
      </c>
      <c r="B1379" s="760">
        <v>0</v>
      </c>
      <c r="C1379" s="760">
        <v>0</v>
      </c>
      <c r="D1379" s="760">
        <v>0</v>
      </c>
      <c r="E1379" s="761">
        <f t="shared" si="67"/>
        <v>0</v>
      </c>
    </row>
    <row r="1380" spans="1:5" x14ac:dyDescent="0.2">
      <c r="A1380" s="759" t="s">
        <v>97</v>
      </c>
      <c r="B1380" s="760">
        <v>0</v>
      </c>
      <c r="C1380" s="760">
        <v>0</v>
      </c>
      <c r="D1380" s="760">
        <v>0</v>
      </c>
      <c r="E1380" s="761">
        <f t="shared" si="67"/>
        <v>0</v>
      </c>
    </row>
    <row r="1381" spans="1:5" x14ac:dyDescent="0.2">
      <c r="A1381" s="759" t="s">
        <v>99</v>
      </c>
      <c r="B1381" s="760">
        <v>0</v>
      </c>
      <c r="C1381" s="760">
        <v>0</v>
      </c>
      <c r="D1381" s="760">
        <v>0</v>
      </c>
      <c r="E1381" s="761">
        <f t="shared" si="67"/>
        <v>0</v>
      </c>
    </row>
    <row r="1382" spans="1:5" s="249" customFormat="1" ht="15" x14ac:dyDescent="0.25">
      <c r="A1382" s="750" t="s">
        <v>194</v>
      </c>
      <c r="B1382" s="762">
        <f>B1381+B1380+B1379</f>
        <v>0</v>
      </c>
      <c r="C1382" s="762">
        <f>C1381+C1380+C1379</f>
        <v>0</v>
      </c>
      <c r="D1382" s="762">
        <f>D1381+D1380+D1379</f>
        <v>0</v>
      </c>
      <c r="E1382" s="763">
        <f t="shared" si="67"/>
        <v>0</v>
      </c>
    </row>
    <row r="1383" spans="1:5" s="249" customFormat="1" ht="15" x14ac:dyDescent="0.25">
      <c r="A1383" s="764" t="s">
        <v>949</v>
      </c>
      <c r="B1383" s="765">
        <f>B1382+B1378+B1373+B1369</f>
        <v>3679.75</v>
      </c>
      <c r="C1383" s="765">
        <f>C1382+C1378+C1373+C1369</f>
        <v>3681</v>
      </c>
      <c r="D1383" s="765">
        <f>D1382+D1378+D1373+D1369</f>
        <v>3500</v>
      </c>
      <c r="E1383" s="766">
        <f t="shared" si="67"/>
        <v>-181</v>
      </c>
    </row>
    <row r="1384" spans="1:5" ht="15" x14ac:dyDescent="0.25">
      <c r="A1384" s="750" t="s">
        <v>1142</v>
      </c>
      <c r="B1384" s="748" t="s">
        <v>620</v>
      </c>
      <c r="C1384" s="748" t="s">
        <v>203</v>
      </c>
      <c r="D1384" s="748" t="s">
        <v>203</v>
      </c>
      <c r="E1384" s="749" t="s">
        <v>621</v>
      </c>
    </row>
    <row r="1385" spans="1:5" ht="15" x14ac:dyDescent="0.25">
      <c r="A1385" s="750" t="s">
        <v>899</v>
      </c>
      <c r="B1385" s="748" t="s">
        <v>529</v>
      </c>
      <c r="C1385" s="748" t="s">
        <v>529</v>
      </c>
      <c r="D1385" s="748" t="s">
        <v>562</v>
      </c>
      <c r="E1385" s="749" t="s">
        <v>529</v>
      </c>
    </row>
    <row r="1386" spans="1:5" ht="15" x14ac:dyDescent="0.25">
      <c r="A1386" s="767"/>
      <c r="B1386" s="768"/>
      <c r="C1386" s="754"/>
      <c r="D1386" s="754"/>
      <c r="E1386" s="752"/>
    </row>
    <row r="1387" spans="1:5" x14ac:dyDescent="0.2">
      <c r="A1387" s="759" t="s">
        <v>622</v>
      </c>
      <c r="B1387" s="760">
        <v>58091.27</v>
      </c>
      <c r="C1387" s="760">
        <v>58092</v>
      </c>
      <c r="D1387" s="760">
        <v>58296</v>
      </c>
      <c r="E1387" s="761">
        <f t="shared" ref="E1387:E1404" si="68">D1387-C1387</f>
        <v>204</v>
      </c>
    </row>
    <row r="1388" spans="1:5" x14ac:dyDescent="0.2">
      <c r="A1388" s="759" t="s">
        <v>82</v>
      </c>
      <c r="B1388" s="760">
        <v>0</v>
      </c>
      <c r="C1388" s="760">
        <v>0</v>
      </c>
      <c r="D1388" s="760">
        <v>0</v>
      </c>
      <c r="E1388" s="761">
        <f t="shared" si="68"/>
        <v>0</v>
      </c>
    </row>
    <row r="1389" spans="1:5" x14ac:dyDescent="0.2">
      <c r="A1389" s="759" t="s">
        <v>623</v>
      </c>
      <c r="B1389" s="760">
        <v>21556.09</v>
      </c>
      <c r="C1389" s="760">
        <v>21557</v>
      </c>
      <c r="D1389" s="760">
        <v>18416.490000000002</v>
      </c>
      <c r="E1389" s="761">
        <f t="shared" si="68"/>
        <v>-3140.5099999999984</v>
      </c>
    </row>
    <row r="1390" spans="1:5" s="249" customFormat="1" ht="15" x14ac:dyDescent="0.25">
      <c r="A1390" s="750" t="s">
        <v>181</v>
      </c>
      <c r="B1390" s="762">
        <f>B1389+B1388+B1387</f>
        <v>79647.360000000001</v>
      </c>
      <c r="C1390" s="762">
        <f>C1389+C1388+C1387</f>
        <v>79649</v>
      </c>
      <c r="D1390" s="762">
        <f>D1389+D1388+D1387</f>
        <v>76712.490000000005</v>
      </c>
      <c r="E1390" s="763">
        <f t="shared" si="68"/>
        <v>-2936.5099999999948</v>
      </c>
    </row>
    <row r="1391" spans="1:5" x14ac:dyDescent="0.2">
      <c r="A1391" s="759" t="s">
        <v>84</v>
      </c>
      <c r="B1391" s="760">
        <v>3022.3</v>
      </c>
      <c r="C1391" s="760">
        <v>3023</v>
      </c>
      <c r="D1391" s="760">
        <v>3000</v>
      </c>
      <c r="E1391" s="761">
        <f t="shared" si="68"/>
        <v>-23</v>
      </c>
    </row>
    <row r="1392" spans="1:5" x14ac:dyDescent="0.2">
      <c r="A1392" s="759" t="s">
        <v>85</v>
      </c>
      <c r="B1392" s="760">
        <v>253</v>
      </c>
      <c r="C1392" s="760">
        <v>253</v>
      </c>
      <c r="D1392" s="760">
        <v>300</v>
      </c>
      <c r="E1392" s="761">
        <f t="shared" si="68"/>
        <v>47</v>
      </c>
    </row>
    <row r="1393" spans="1:5" x14ac:dyDescent="0.2">
      <c r="A1393" s="759" t="s">
        <v>624</v>
      </c>
      <c r="B1393" s="760">
        <v>48.35</v>
      </c>
      <c r="C1393" s="760">
        <v>49</v>
      </c>
      <c r="D1393" s="760">
        <v>0</v>
      </c>
      <c r="E1393" s="761">
        <f t="shared" si="68"/>
        <v>-49</v>
      </c>
    </row>
    <row r="1394" spans="1:5" s="249" customFormat="1" ht="15" x14ac:dyDescent="0.25">
      <c r="A1394" s="750" t="s">
        <v>625</v>
      </c>
      <c r="B1394" s="762">
        <f>B1393+B1392+B1391</f>
        <v>3323.65</v>
      </c>
      <c r="C1394" s="762">
        <f>C1393+C1392+C1391</f>
        <v>3325</v>
      </c>
      <c r="D1394" s="762">
        <f>D1393+D1392+D1391</f>
        <v>3300</v>
      </c>
      <c r="E1394" s="763">
        <f t="shared" si="68"/>
        <v>-25</v>
      </c>
    </row>
    <row r="1395" spans="1:5" x14ac:dyDescent="0.2">
      <c r="A1395" s="759" t="s">
        <v>87</v>
      </c>
      <c r="B1395" s="760">
        <v>0</v>
      </c>
      <c r="C1395" s="760">
        <v>0</v>
      </c>
      <c r="D1395" s="760">
        <v>0</v>
      </c>
      <c r="E1395" s="761">
        <f t="shared" si="68"/>
        <v>0</v>
      </c>
    </row>
    <row r="1396" spans="1:5" x14ac:dyDescent="0.2">
      <c r="A1396" s="759" t="s">
        <v>95</v>
      </c>
      <c r="B1396" s="760">
        <v>0</v>
      </c>
      <c r="C1396" s="760">
        <v>0</v>
      </c>
      <c r="D1396" s="760">
        <v>0</v>
      </c>
      <c r="E1396" s="761">
        <f t="shared" si="68"/>
        <v>0</v>
      </c>
    </row>
    <row r="1397" spans="1:5" x14ac:dyDescent="0.2">
      <c r="A1397" s="759" t="s">
        <v>101</v>
      </c>
      <c r="B1397" s="760">
        <v>0</v>
      </c>
      <c r="C1397" s="760">
        <v>0</v>
      </c>
      <c r="D1397" s="760">
        <v>0</v>
      </c>
      <c r="E1397" s="761">
        <f t="shared" si="68"/>
        <v>0</v>
      </c>
    </row>
    <row r="1398" spans="1:5" x14ac:dyDescent="0.2">
      <c r="A1398" s="759" t="s">
        <v>73</v>
      </c>
      <c r="B1398" s="760">
        <v>0</v>
      </c>
      <c r="C1398" s="760">
        <v>0</v>
      </c>
      <c r="D1398" s="760">
        <v>0</v>
      </c>
      <c r="E1398" s="761">
        <f t="shared" si="68"/>
        <v>0</v>
      </c>
    </row>
    <row r="1399" spans="1:5" s="249" customFormat="1" ht="15" x14ac:dyDescent="0.25">
      <c r="A1399" s="750" t="s">
        <v>190</v>
      </c>
      <c r="B1399" s="762">
        <f>B1398+B1397+B1396+B1395</f>
        <v>0</v>
      </c>
      <c r="C1399" s="762">
        <f>C1398+C1397+C1396+C1395</f>
        <v>0</v>
      </c>
      <c r="D1399" s="762">
        <f>D1398+D1397+D1396+D1395</f>
        <v>0</v>
      </c>
      <c r="E1399" s="763">
        <f t="shared" si="68"/>
        <v>0</v>
      </c>
    </row>
    <row r="1400" spans="1:5" x14ac:dyDescent="0.2">
      <c r="A1400" s="759" t="s">
        <v>626</v>
      </c>
      <c r="B1400" s="760">
        <v>0</v>
      </c>
      <c r="C1400" s="760">
        <v>0</v>
      </c>
      <c r="D1400" s="760">
        <v>0</v>
      </c>
      <c r="E1400" s="761">
        <f t="shared" si="68"/>
        <v>0</v>
      </c>
    </row>
    <row r="1401" spans="1:5" x14ac:dyDescent="0.2">
      <c r="A1401" s="759" t="s">
        <v>97</v>
      </c>
      <c r="B1401" s="760">
        <v>0</v>
      </c>
      <c r="C1401" s="760">
        <v>0</v>
      </c>
      <c r="D1401" s="760">
        <v>0</v>
      </c>
      <c r="E1401" s="761">
        <f t="shared" si="68"/>
        <v>0</v>
      </c>
    </row>
    <row r="1402" spans="1:5" x14ac:dyDescent="0.2">
      <c r="A1402" s="759" t="s">
        <v>99</v>
      </c>
      <c r="B1402" s="760">
        <v>0</v>
      </c>
      <c r="C1402" s="760">
        <v>0</v>
      </c>
      <c r="D1402" s="760">
        <v>0</v>
      </c>
      <c r="E1402" s="761">
        <f t="shared" si="68"/>
        <v>0</v>
      </c>
    </row>
    <row r="1403" spans="1:5" s="249" customFormat="1" ht="15" x14ac:dyDescent="0.25">
      <c r="A1403" s="750" t="s">
        <v>194</v>
      </c>
      <c r="B1403" s="762">
        <f>B1402+B1401+B1400</f>
        <v>0</v>
      </c>
      <c r="C1403" s="762">
        <f>C1402+C1401+C1400</f>
        <v>0</v>
      </c>
      <c r="D1403" s="762">
        <f>D1402+D1401+D1400</f>
        <v>0</v>
      </c>
      <c r="E1403" s="763">
        <f t="shared" si="68"/>
        <v>0</v>
      </c>
    </row>
    <row r="1404" spans="1:5" s="249" customFormat="1" ht="15" x14ac:dyDescent="0.25">
      <c r="A1404" s="764" t="s">
        <v>949</v>
      </c>
      <c r="B1404" s="765">
        <f>B1403+B1399+B1394+B1390</f>
        <v>82971.009999999995</v>
      </c>
      <c r="C1404" s="765">
        <f>C1403+C1399+C1394+C1390</f>
        <v>82974</v>
      </c>
      <c r="D1404" s="765">
        <f>D1403+D1399+D1394+D1390</f>
        <v>80012.490000000005</v>
      </c>
      <c r="E1404" s="766">
        <f t="shared" si="68"/>
        <v>-2961.5099999999948</v>
      </c>
    </row>
    <row r="1405" spans="1:5" ht="15" x14ac:dyDescent="0.25">
      <c r="A1405" s="750" t="s">
        <v>1143</v>
      </c>
      <c r="B1405" s="748" t="s">
        <v>620</v>
      </c>
      <c r="C1405" s="748" t="s">
        <v>203</v>
      </c>
      <c r="D1405" s="748" t="s">
        <v>203</v>
      </c>
      <c r="E1405" s="749" t="s">
        <v>621</v>
      </c>
    </row>
    <row r="1406" spans="1:5" ht="15" x14ac:dyDescent="0.25">
      <c r="A1406" s="750" t="s">
        <v>900</v>
      </c>
      <c r="B1406" s="748" t="s">
        <v>529</v>
      </c>
      <c r="C1406" s="748" t="s">
        <v>529</v>
      </c>
      <c r="D1406" s="748" t="s">
        <v>562</v>
      </c>
      <c r="E1406" s="749" t="s">
        <v>529</v>
      </c>
    </row>
    <row r="1407" spans="1:5" ht="15" x14ac:dyDescent="0.25">
      <c r="A1407" s="767"/>
      <c r="B1407" s="768"/>
      <c r="C1407" s="754"/>
      <c r="D1407" s="754"/>
      <c r="E1407" s="752"/>
    </row>
    <row r="1408" spans="1:5" x14ac:dyDescent="0.2">
      <c r="A1408" s="759" t="s">
        <v>622</v>
      </c>
      <c r="B1408" s="760">
        <v>0</v>
      </c>
      <c r="C1408" s="760">
        <v>0</v>
      </c>
      <c r="D1408" s="760">
        <v>0</v>
      </c>
      <c r="E1408" s="761">
        <f t="shared" ref="E1408:E1425" si="69">D1408-C1408</f>
        <v>0</v>
      </c>
    </row>
    <row r="1409" spans="1:5" x14ac:dyDescent="0.2">
      <c r="A1409" s="759" t="s">
        <v>82</v>
      </c>
      <c r="B1409" s="760">
        <v>0</v>
      </c>
      <c r="C1409" s="760">
        <v>0</v>
      </c>
      <c r="D1409" s="760">
        <v>0</v>
      </c>
      <c r="E1409" s="761">
        <f t="shared" si="69"/>
        <v>0</v>
      </c>
    </row>
    <row r="1410" spans="1:5" x14ac:dyDescent="0.2">
      <c r="A1410" s="759" t="s">
        <v>623</v>
      </c>
      <c r="B1410" s="760">
        <v>0</v>
      </c>
      <c r="C1410" s="760">
        <v>0</v>
      </c>
      <c r="D1410" s="760">
        <v>0</v>
      </c>
      <c r="E1410" s="761">
        <f t="shared" si="69"/>
        <v>0</v>
      </c>
    </row>
    <row r="1411" spans="1:5" s="249" customFormat="1" ht="15" x14ac:dyDescent="0.25">
      <c r="A1411" s="750" t="s">
        <v>181</v>
      </c>
      <c r="B1411" s="762">
        <f>B1410+B1409+B1408</f>
        <v>0</v>
      </c>
      <c r="C1411" s="762">
        <f>C1410+C1409+C1408</f>
        <v>0</v>
      </c>
      <c r="D1411" s="762">
        <f>D1410+D1409+D1408</f>
        <v>0</v>
      </c>
      <c r="E1411" s="763">
        <f t="shared" si="69"/>
        <v>0</v>
      </c>
    </row>
    <row r="1412" spans="1:5" x14ac:dyDescent="0.2">
      <c r="A1412" s="759" t="s">
        <v>84</v>
      </c>
      <c r="B1412" s="760">
        <v>7423.3499999999995</v>
      </c>
      <c r="C1412" s="760">
        <v>7425</v>
      </c>
      <c r="D1412" s="760">
        <v>8800</v>
      </c>
      <c r="E1412" s="761">
        <f t="shared" si="69"/>
        <v>1375</v>
      </c>
    </row>
    <row r="1413" spans="1:5" x14ac:dyDescent="0.2">
      <c r="A1413" s="759" t="s">
        <v>85</v>
      </c>
      <c r="B1413" s="760">
        <v>17109.45</v>
      </c>
      <c r="C1413" s="760">
        <v>17111</v>
      </c>
      <c r="D1413" s="760">
        <v>16500</v>
      </c>
      <c r="E1413" s="761">
        <f t="shared" si="69"/>
        <v>-611</v>
      </c>
    </row>
    <row r="1414" spans="1:5" x14ac:dyDescent="0.2">
      <c r="A1414" s="759" t="s">
        <v>624</v>
      </c>
      <c r="B1414" s="760">
        <v>15711.79</v>
      </c>
      <c r="C1414" s="760">
        <v>15713</v>
      </c>
      <c r="D1414" s="760">
        <v>24000</v>
      </c>
      <c r="E1414" s="761">
        <f t="shared" si="69"/>
        <v>8287</v>
      </c>
    </row>
    <row r="1415" spans="1:5" s="249" customFormat="1" ht="15" x14ac:dyDescent="0.25">
      <c r="A1415" s="750" t="s">
        <v>625</v>
      </c>
      <c r="B1415" s="762">
        <f>B1414+B1413+B1412</f>
        <v>40244.590000000004</v>
      </c>
      <c r="C1415" s="762">
        <f>C1414+C1413+C1412</f>
        <v>40249</v>
      </c>
      <c r="D1415" s="762">
        <f>D1414+D1413+D1412</f>
        <v>49300</v>
      </c>
      <c r="E1415" s="763">
        <f t="shared" si="69"/>
        <v>9051</v>
      </c>
    </row>
    <row r="1416" spans="1:5" x14ac:dyDescent="0.2">
      <c r="A1416" s="759" t="s">
        <v>87</v>
      </c>
      <c r="B1416" s="760">
        <v>0</v>
      </c>
      <c r="C1416" s="760">
        <v>0</v>
      </c>
      <c r="D1416" s="760">
        <v>0</v>
      </c>
      <c r="E1416" s="761">
        <f t="shared" si="69"/>
        <v>0</v>
      </c>
    </row>
    <row r="1417" spans="1:5" x14ac:dyDescent="0.2">
      <c r="A1417" s="759" t="s">
        <v>95</v>
      </c>
      <c r="B1417" s="760">
        <v>0</v>
      </c>
      <c r="C1417" s="760">
        <v>0</v>
      </c>
      <c r="D1417" s="760">
        <v>0</v>
      </c>
      <c r="E1417" s="761">
        <f t="shared" si="69"/>
        <v>0</v>
      </c>
    </row>
    <row r="1418" spans="1:5" x14ac:dyDescent="0.2">
      <c r="A1418" s="759" t="s">
        <v>101</v>
      </c>
      <c r="B1418" s="760">
        <v>0</v>
      </c>
      <c r="C1418" s="760">
        <v>0</v>
      </c>
      <c r="D1418" s="760">
        <v>0</v>
      </c>
      <c r="E1418" s="761">
        <f t="shared" si="69"/>
        <v>0</v>
      </c>
    </row>
    <row r="1419" spans="1:5" x14ac:dyDescent="0.2">
      <c r="A1419" s="759" t="s">
        <v>73</v>
      </c>
      <c r="B1419" s="760">
        <v>0</v>
      </c>
      <c r="C1419" s="760">
        <v>0</v>
      </c>
      <c r="D1419" s="760">
        <v>0</v>
      </c>
      <c r="E1419" s="761">
        <f t="shared" si="69"/>
        <v>0</v>
      </c>
    </row>
    <row r="1420" spans="1:5" s="249" customFormat="1" ht="15" x14ac:dyDescent="0.25">
      <c r="A1420" s="750" t="s">
        <v>190</v>
      </c>
      <c r="B1420" s="762">
        <f>B1419+B1418+B1417+B1416</f>
        <v>0</v>
      </c>
      <c r="C1420" s="762">
        <f>C1419+C1418+C1417+C1416</f>
        <v>0</v>
      </c>
      <c r="D1420" s="762">
        <f>D1419+D1418+D1417+D1416</f>
        <v>0</v>
      </c>
      <c r="E1420" s="763">
        <f t="shared" si="69"/>
        <v>0</v>
      </c>
    </row>
    <row r="1421" spans="1:5" x14ac:dyDescent="0.2">
      <c r="A1421" s="759" t="s">
        <v>626</v>
      </c>
      <c r="B1421" s="760">
        <v>4890.63</v>
      </c>
      <c r="C1421" s="760">
        <v>4892</v>
      </c>
      <c r="D1421" s="760">
        <v>0</v>
      </c>
      <c r="E1421" s="761">
        <f t="shared" si="69"/>
        <v>-4892</v>
      </c>
    </row>
    <row r="1422" spans="1:5" x14ac:dyDescent="0.2">
      <c r="A1422" s="759" t="s">
        <v>97</v>
      </c>
      <c r="B1422" s="760">
        <v>0</v>
      </c>
      <c r="C1422" s="760">
        <v>0</v>
      </c>
      <c r="D1422" s="760">
        <v>0</v>
      </c>
      <c r="E1422" s="761">
        <f t="shared" si="69"/>
        <v>0</v>
      </c>
    </row>
    <row r="1423" spans="1:5" x14ac:dyDescent="0.2">
      <c r="A1423" s="759" t="s">
        <v>99</v>
      </c>
      <c r="B1423" s="760">
        <v>0</v>
      </c>
      <c r="C1423" s="760">
        <v>0</v>
      </c>
      <c r="D1423" s="760">
        <v>0</v>
      </c>
      <c r="E1423" s="761">
        <f t="shared" si="69"/>
        <v>0</v>
      </c>
    </row>
    <row r="1424" spans="1:5" s="249" customFormat="1" ht="15" x14ac:dyDescent="0.25">
      <c r="A1424" s="750" t="s">
        <v>194</v>
      </c>
      <c r="B1424" s="762">
        <f>B1423+B1422+B1421</f>
        <v>4890.63</v>
      </c>
      <c r="C1424" s="762">
        <f>C1423+C1422+C1421</f>
        <v>4892</v>
      </c>
      <c r="D1424" s="762">
        <f>D1423+D1422+D1421</f>
        <v>0</v>
      </c>
      <c r="E1424" s="763">
        <f t="shared" si="69"/>
        <v>-4892</v>
      </c>
    </row>
    <row r="1425" spans="1:5" s="249" customFormat="1" ht="15" x14ac:dyDescent="0.25">
      <c r="A1425" s="764" t="s">
        <v>949</v>
      </c>
      <c r="B1425" s="765">
        <f>B1424+B1420+B1415+B1411</f>
        <v>45135.22</v>
      </c>
      <c r="C1425" s="765">
        <f>C1424+C1420+C1415+C1411</f>
        <v>45141</v>
      </c>
      <c r="D1425" s="765">
        <f>D1424+D1420+D1415+D1411</f>
        <v>49300</v>
      </c>
      <c r="E1425" s="766">
        <f t="shared" si="69"/>
        <v>4159</v>
      </c>
    </row>
    <row r="1426" spans="1:5" ht="15" x14ac:dyDescent="0.25">
      <c r="A1426" s="750" t="s">
        <v>1144</v>
      </c>
      <c r="B1426" s="748" t="s">
        <v>620</v>
      </c>
      <c r="C1426" s="748" t="s">
        <v>203</v>
      </c>
      <c r="D1426" s="748" t="s">
        <v>203</v>
      </c>
      <c r="E1426" s="749" t="s">
        <v>621</v>
      </c>
    </row>
    <row r="1427" spans="1:5" ht="15" x14ac:dyDescent="0.25">
      <c r="A1427" s="750" t="s">
        <v>901</v>
      </c>
      <c r="B1427" s="748" t="s">
        <v>529</v>
      </c>
      <c r="C1427" s="748" t="s">
        <v>529</v>
      </c>
      <c r="D1427" s="748" t="s">
        <v>562</v>
      </c>
      <c r="E1427" s="749" t="s">
        <v>529</v>
      </c>
    </row>
    <row r="1428" spans="1:5" ht="15" x14ac:dyDescent="0.25">
      <c r="A1428" s="767"/>
      <c r="B1428" s="768"/>
      <c r="C1428" s="754"/>
      <c r="D1428" s="754"/>
      <c r="E1428" s="752"/>
    </row>
    <row r="1429" spans="1:5" x14ac:dyDescent="0.2">
      <c r="A1429" s="759" t="s">
        <v>622</v>
      </c>
      <c r="B1429" s="760">
        <v>104190.71</v>
      </c>
      <c r="C1429" s="760">
        <v>104191</v>
      </c>
      <c r="D1429" s="760">
        <v>154517</v>
      </c>
      <c r="E1429" s="761">
        <f t="shared" ref="E1429:E1446" si="70">D1429-C1429</f>
        <v>50326</v>
      </c>
    </row>
    <row r="1430" spans="1:5" x14ac:dyDescent="0.2">
      <c r="A1430" s="759" t="s">
        <v>82</v>
      </c>
      <c r="B1430" s="760">
        <v>0</v>
      </c>
      <c r="C1430" s="760">
        <v>0</v>
      </c>
      <c r="D1430" s="760">
        <v>0</v>
      </c>
      <c r="E1430" s="761">
        <f t="shared" si="70"/>
        <v>0</v>
      </c>
    </row>
    <row r="1431" spans="1:5" x14ac:dyDescent="0.2">
      <c r="A1431" s="759" t="s">
        <v>623</v>
      </c>
      <c r="B1431" s="760">
        <v>50044.97</v>
      </c>
      <c r="C1431" s="760">
        <v>50045</v>
      </c>
      <c r="D1431" s="760">
        <v>56830.73</v>
      </c>
      <c r="E1431" s="761">
        <f t="shared" si="70"/>
        <v>6785.7300000000032</v>
      </c>
    </row>
    <row r="1432" spans="1:5" s="249" customFormat="1" ht="15" x14ac:dyDescent="0.25">
      <c r="A1432" s="750" t="s">
        <v>181</v>
      </c>
      <c r="B1432" s="762">
        <f>B1431+B1430+B1429</f>
        <v>154235.68</v>
      </c>
      <c r="C1432" s="762">
        <f>C1431+C1430+C1429</f>
        <v>154236</v>
      </c>
      <c r="D1432" s="762">
        <f>D1431+D1430+D1429</f>
        <v>211347.73</v>
      </c>
      <c r="E1432" s="763">
        <f t="shared" si="70"/>
        <v>57111.73000000001</v>
      </c>
    </row>
    <row r="1433" spans="1:5" x14ac:dyDescent="0.2">
      <c r="A1433" s="759" t="s">
        <v>84</v>
      </c>
      <c r="B1433" s="760">
        <v>457.01</v>
      </c>
      <c r="C1433" s="760">
        <v>458</v>
      </c>
      <c r="D1433" s="760">
        <v>500</v>
      </c>
      <c r="E1433" s="761">
        <f t="shared" si="70"/>
        <v>42</v>
      </c>
    </row>
    <row r="1434" spans="1:5" x14ac:dyDescent="0.2">
      <c r="A1434" s="759" t="s">
        <v>85</v>
      </c>
      <c r="B1434" s="760">
        <v>1466.97</v>
      </c>
      <c r="C1434" s="760">
        <v>1467</v>
      </c>
      <c r="D1434" s="760">
        <v>1500</v>
      </c>
      <c r="E1434" s="761">
        <f t="shared" si="70"/>
        <v>33</v>
      </c>
    </row>
    <row r="1435" spans="1:5" x14ac:dyDescent="0.2">
      <c r="A1435" s="759" t="s">
        <v>624</v>
      </c>
      <c r="B1435" s="760">
        <v>978.13</v>
      </c>
      <c r="C1435" s="760">
        <v>979</v>
      </c>
      <c r="D1435" s="760">
        <v>1500</v>
      </c>
      <c r="E1435" s="761">
        <f t="shared" si="70"/>
        <v>521</v>
      </c>
    </row>
    <row r="1436" spans="1:5" s="249" customFormat="1" ht="15" x14ac:dyDescent="0.25">
      <c r="A1436" s="750" t="s">
        <v>625</v>
      </c>
      <c r="B1436" s="762">
        <f>B1435+B1434+B1433</f>
        <v>2902.1099999999997</v>
      </c>
      <c r="C1436" s="762">
        <f>C1435+C1434+C1433</f>
        <v>2904</v>
      </c>
      <c r="D1436" s="762">
        <f>D1435+D1434+D1433</f>
        <v>3500</v>
      </c>
      <c r="E1436" s="763">
        <f t="shared" si="70"/>
        <v>596</v>
      </c>
    </row>
    <row r="1437" spans="1:5" x14ac:dyDescent="0.2">
      <c r="A1437" s="759" t="s">
        <v>87</v>
      </c>
      <c r="B1437" s="760">
        <v>35450</v>
      </c>
      <c r="C1437" s="760">
        <v>35450</v>
      </c>
      <c r="D1437" s="760">
        <v>21500</v>
      </c>
      <c r="E1437" s="761">
        <f t="shared" si="70"/>
        <v>-13950</v>
      </c>
    </row>
    <row r="1438" spans="1:5" x14ac:dyDescent="0.2">
      <c r="A1438" s="759" t="s">
        <v>95</v>
      </c>
      <c r="B1438" s="760">
        <v>0</v>
      </c>
      <c r="C1438" s="760">
        <v>0</v>
      </c>
      <c r="D1438" s="760">
        <v>0</v>
      </c>
      <c r="E1438" s="761">
        <f t="shared" si="70"/>
        <v>0</v>
      </c>
    </row>
    <row r="1439" spans="1:5" x14ac:dyDescent="0.2">
      <c r="A1439" s="759" t="s">
        <v>101</v>
      </c>
      <c r="B1439" s="760">
        <v>0</v>
      </c>
      <c r="C1439" s="760">
        <v>0</v>
      </c>
      <c r="D1439" s="760">
        <v>0</v>
      </c>
      <c r="E1439" s="761">
        <f t="shared" si="70"/>
        <v>0</v>
      </c>
    </row>
    <row r="1440" spans="1:5" x14ac:dyDescent="0.2">
      <c r="A1440" s="759" t="s">
        <v>73</v>
      </c>
      <c r="B1440" s="760">
        <v>0</v>
      </c>
      <c r="C1440" s="760">
        <v>0</v>
      </c>
      <c r="D1440" s="760">
        <v>0</v>
      </c>
      <c r="E1440" s="761">
        <f t="shared" si="70"/>
        <v>0</v>
      </c>
    </row>
    <row r="1441" spans="1:5" s="249" customFormat="1" ht="15" x14ac:dyDescent="0.25">
      <c r="A1441" s="750" t="s">
        <v>190</v>
      </c>
      <c r="B1441" s="762">
        <f>B1440+B1439+B1438+B1437</f>
        <v>35450</v>
      </c>
      <c r="C1441" s="762">
        <f>C1440+C1439+C1438+C1437</f>
        <v>35450</v>
      </c>
      <c r="D1441" s="762">
        <f>D1440+D1439+D1438+D1437</f>
        <v>21500</v>
      </c>
      <c r="E1441" s="763">
        <f t="shared" si="70"/>
        <v>-13950</v>
      </c>
    </row>
    <row r="1442" spans="1:5" x14ac:dyDescent="0.2">
      <c r="A1442" s="759" t="s">
        <v>626</v>
      </c>
      <c r="B1442" s="760">
        <v>454.8</v>
      </c>
      <c r="C1442" s="760">
        <v>455</v>
      </c>
      <c r="D1442" s="760">
        <v>1500</v>
      </c>
      <c r="E1442" s="761">
        <f t="shared" si="70"/>
        <v>1045</v>
      </c>
    </row>
    <row r="1443" spans="1:5" x14ac:dyDescent="0.2">
      <c r="A1443" s="759" t="s">
        <v>97</v>
      </c>
      <c r="B1443" s="760">
        <v>0</v>
      </c>
      <c r="C1443" s="760">
        <v>0</v>
      </c>
      <c r="D1443" s="760">
        <v>0</v>
      </c>
      <c r="E1443" s="761">
        <f t="shared" si="70"/>
        <v>0</v>
      </c>
    </row>
    <row r="1444" spans="1:5" x14ac:dyDescent="0.2">
      <c r="A1444" s="759" t="s">
        <v>99</v>
      </c>
      <c r="B1444" s="760">
        <v>0</v>
      </c>
      <c r="C1444" s="760">
        <v>0</v>
      </c>
      <c r="D1444" s="760">
        <v>0</v>
      </c>
      <c r="E1444" s="761">
        <f t="shared" si="70"/>
        <v>0</v>
      </c>
    </row>
    <row r="1445" spans="1:5" s="249" customFormat="1" ht="15" x14ac:dyDescent="0.25">
      <c r="A1445" s="750" t="s">
        <v>194</v>
      </c>
      <c r="B1445" s="762">
        <f>B1444+B1443+B1442</f>
        <v>454.8</v>
      </c>
      <c r="C1445" s="762">
        <f>C1444+C1443+C1442</f>
        <v>455</v>
      </c>
      <c r="D1445" s="762">
        <f>D1444+D1443+D1442</f>
        <v>1500</v>
      </c>
      <c r="E1445" s="763">
        <f t="shared" si="70"/>
        <v>1045</v>
      </c>
    </row>
    <row r="1446" spans="1:5" s="249" customFormat="1" ht="15" x14ac:dyDescent="0.25">
      <c r="A1446" s="764" t="s">
        <v>949</v>
      </c>
      <c r="B1446" s="765">
        <f>B1445+B1441+B1436+B1432</f>
        <v>193042.59</v>
      </c>
      <c r="C1446" s="765">
        <f>C1445+C1441+C1436+C1432</f>
        <v>193045</v>
      </c>
      <c r="D1446" s="765">
        <f>D1445+D1441+D1436+D1432</f>
        <v>237847.73</v>
      </c>
      <c r="E1446" s="766">
        <f t="shared" si="70"/>
        <v>44802.73000000001</v>
      </c>
    </row>
    <row r="1447" spans="1:5" ht="15" x14ac:dyDescent="0.25">
      <c r="A1447" s="750" t="s">
        <v>1145</v>
      </c>
      <c r="B1447" s="748" t="s">
        <v>620</v>
      </c>
      <c r="C1447" s="748" t="s">
        <v>203</v>
      </c>
      <c r="D1447" s="748" t="s">
        <v>203</v>
      </c>
      <c r="E1447" s="749" t="s">
        <v>621</v>
      </c>
    </row>
    <row r="1448" spans="1:5" ht="15" x14ac:dyDescent="0.25">
      <c r="A1448" s="750" t="s">
        <v>902</v>
      </c>
      <c r="B1448" s="748" t="s">
        <v>529</v>
      </c>
      <c r="C1448" s="748" t="s">
        <v>529</v>
      </c>
      <c r="D1448" s="748" t="s">
        <v>562</v>
      </c>
      <c r="E1448" s="749" t="s">
        <v>529</v>
      </c>
    </row>
    <row r="1449" spans="1:5" ht="15" x14ac:dyDescent="0.25">
      <c r="A1449" s="767"/>
      <c r="B1449" s="768"/>
      <c r="C1449" s="754"/>
      <c r="D1449" s="754"/>
      <c r="E1449" s="752"/>
    </row>
    <row r="1450" spans="1:5" x14ac:dyDescent="0.2">
      <c r="A1450" s="759" t="s">
        <v>622</v>
      </c>
      <c r="B1450" s="760">
        <v>0</v>
      </c>
      <c r="C1450" s="760">
        <v>0</v>
      </c>
      <c r="D1450" s="760">
        <v>0</v>
      </c>
      <c r="E1450" s="761">
        <f t="shared" ref="E1450:E1467" si="71">D1450-C1450</f>
        <v>0</v>
      </c>
    </row>
    <row r="1451" spans="1:5" x14ac:dyDescent="0.2">
      <c r="A1451" s="759" t="s">
        <v>82</v>
      </c>
      <c r="B1451" s="760">
        <v>0</v>
      </c>
      <c r="C1451" s="760">
        <v>0</v>
      </c>
      <c r="D1451" s="760">
        <v>0</v>
      </c>
      <c r="E1451" s="761">
        <f t="shared" si="71"/>
        <v>0</v>
      </c>
    </row>
    <row r="1452" spans="1:5" x14ac:dyDescent="0.2">
      <c r="A1452" s="759" t="s">
        <v>623</v>
      </c>
      <c r="B1452" s="760">
        <v>0</v>
      </c>
      <c r="C1452" s="760">
        <v>0</v>
      </c>
      <c r="D1452" s="760">
        <v>0</v>
      </c>
      <c r="E1452" s="761">
        <f t="shared" si="71"/>
        <v>0</v>
      </c>
    </row>
    <row r="1453" spans="1:5" s="249" customFormat="1" ht="15" x14ac:dyDescent="0.25">
      <c r="A1453" s="750" t="s">
        <v>181</v>
      </c>
      <c r="B1453" s="762">
        <f>B1452+B1451+B1450</f>
        <v>0</v>
      </c>
      <c r="C1453" s="762">
        <f>C1452+C1451+C1450</f>
        <v>0</v>
      </c>
      <c r="D1453" s="762">
        <f>D1452+D1451+D1450</f>
        <v>0</v>
      </c>
      <c r="E1453" s="763">
        <f t="shared" si="71"/>
        <v>0</v>
      </c>
    </row>
    <row r="1454" spans="1:5" x14ac:dyDescent="0.2">
      <c r="A1454" s="759" t="s">
        <v>84</v>
      </c>
      <c r="B1454" s="760">
        <v>34.880000000000003</v>
      </c>
      <c r="C1454" s="760">
        <v>35</v>
      </c>
      <c r="D1454" s="760">
        <v>0</v>
      </c>
      <c r="E1454" s="761">
        <f t="shared" si="71"/>
        <v>-35</v>
      </c>
    </row>
    <row r="1455" spans="1:5" x14ac:dyDescent="0.2">
      <c r="A1455" s="759" t="s">
        <v>85</v>
      </c>
      <c r="B1455" s="760">
        <v>0</v>
      </c>
      <c r="C1455" s="760">
        <v>0</v>
      </c>
      <c r="D1455" s="760">
        <v>0</v>
      </c>
      <c r="E1455" s="761">
        <f t="shared" si="71"/>
        <v>0</v>
      </c>
    </row>
    <row r="1456" spans="1:5" x14ac:dyDescent="0.2">
      <c r="A1456" s="759" t="s">
        <v>624</v>
      </c>
      <c r="B1456" s="760">
        <v>138.4</v>
      </c>
      <c r="C1456" s="760">
        <v>139</v>
      </c>
      <c r="D1456" s="760">
        <v>500</v>
      </c>
      <c r="E1456" s="761">
        <f t="shared" si="71"/>
        <v>361</v>
      </c>
    </row>
    <row r="1457" spans="1:5" s="249" customFormat="1" ht="15" x14ac:dyDescent="0.25">
      <c r="A1457" s="750" t="s">
        <v>625</v>
      </c>
      <c r="B1457" s="762">
        <f>B1456+B1455+B1454</f>
        <v>173.28</v>
      </c>
      <c r="C1457" s="762">
        <f>C1456+C1455+C1454</f>
        <v>174</v>
      </c>
      <c r="D1457" s="762">
        <f>D1456+D1455+D1454</f>
        <v>500</v>
      </c>
      <c r="E1457" s="763">
        <f t="shared" si="71"/>
        <v>326</v>
      </c>
    </row>
    <row r="1458" spans="1:5" x14ac:dyDescent="0.2">
      <c r="A1458" s="759" t="s">
        <v>87</v>
      </c>
      <c r="B1458" s="760">
        <v>85000</v>
      </c>
      <c r="C1458" s="760">
        <v>85000</v>
      </c>
      <c r="D1458" s="760">
        <v>70000</v>
      </c>
      <c r="E1458" s="761">
        <f t="shared" si="71"/>
        <v>-15000</v>
      </c>
    </row>
    <row r="1459" spans="1:5" x14ac:dyDescent="0.2">
      <c r="A1459" s="759" t="s">
        <v>95</v>
      </c>
      <c r="B1459" s="760">
        <v>0</v>
      </c>
      <c r="C1459" s="760">
        <v>0</v>
      </c>
      <c r="D1459" s="760">
        <v>0</v>
      </c>
      <c r="E1459" s="761">
        <f t="shared" si="71"/>
        <v>0</v>
      </c>
    </row>
    <row r="1460" spans="1:5" x14ac:dyDescent="0.2">
      <c r="A1460" s="759" t="s">
        <v>101</v>
      </c>
      <c r="B1460" s="760">
        <v>0</v>
      </c>
      <c r="C1460" s="760">
        <v>0</v>
      </c>
      <c r="D1460" s="760">
        <v>0</v>
      </c>
      <c r="E1460" s="761">
        <f t="shared" si="71"/>
        <v>0</v>
      </c>
    </row>
    <row r="1461" spans="1:5" x14ac:dyDescent="0.2">
      <c r="A1461" s="759" t="s">
        <v>73</v>
      </c>
      <c r="B1461" s="760">
        <v>0</v>
      </c>
      <c r="C1461" s="760">
        <v>0</v>
      </c>
      <c r="D1461" s="760">
        <v>0</v>
      </c>
      <c r="E1461" s="761">
        <f t="shared" si="71"/>
        <v>0</v>
      </c>
    </row>
    <row r="1462" spans="1:5" s="249" customFormat="1" ht="15" x14ac:dyDescent="0.25">
      <c r="A1462" s="750" t="s">
        <v>190</v>
      </c>
      <c r="B1462" s="762">
        <f>B1461+B1460+B1459+B1458</f>
        <v>85000</v>
      </c>
      <c r="C1462" s="762">
        <f>C1461+C1460+C1459+C1458</f>
        <v>85000</v>
      </c>
      <c r="D1462" s="762">
        <f>D1461+D1460+D1459+D1458</f>
        <v>70000</v>
      </c>
      <c r="E1462" s="763">
        <f t="shared" si="71"/>
        <v>-15000</v>
      </c>
    </row>
    <row r="1463" spans="1:5" x14ac:dyDescent="0.2">
      <c r="A1463" s="759" t="s">
        <v>626</v>
      </c>
      <c r="B1463" s="760">
        <v>0</v>
      </c>
      <c r="C1463" s="760">
        <v>0</v>
      </c>
      <c r="D1463" s="760">
        <v>0</v>
      </c>
      <c r="E1463" s="761">
        <f t="shared" si="71"/>
        <v>0</v>
      </c>
    </row>
    <row r="1464" spans="1:5" x14ac:dyDescent="0.2">
      <c r="A1464" s="759" t="s">
        <v>97</v>
      </c>
      <c r="B1464" s="760">
        <v>0</v>
      </c>
      <c r="C1464" s="760">
        <v>0</v>
      </c>
      <c r="D1464" s="760">
        <v>0</v>
      </c>
      <c r="E1464" s="761">
        <f t="shared" si="71"/>
        <v>0</v>
      </c>
    </row>
    <row r="1465" spans="1:5" x14ac:dyDescent="0.2">
      <c r="A1465" s="759" t="s">
        <v>99</v>
      </c>
      <c r="B1465" s="760">
        <v>0</v>
      </c>
      <c r="C1465" s="760">
        <v>0</v>
      </c>
      <c r="D1465" s="760">
        <v>0</v>
      </c>
      <c r="E1465" s="761">
        <f t="shared" si="71"/>
        <v>0</v>
      </c>
    </row>
    <row r="1466" spans="1:5" s="249" customFormat="1" ht="15" x14ac:dyDescent="0.25">
      <c r="A1466" s="750" t="s">
        <v>194</v>
      </c>
      <c r="B1466" s="762">
        <f>B1465+B1464+B1463</f>
        <v>0</v>
      </c>
      <c r="C1466" s="762">
        <f>C1465+C1464+C1463</f>
        <v>0</v>
      </c>
      <c r="D1466" s="762">
        <f>D1465+D1464+D1463</f>
        <v>0</v>
      </c>
      <c r="E1466" s="763">
        <f t="shared" si="71"/>
        <v>0</v>
      </c>
    </row>
    <row r="1467" spans="1:5" s="249" customFormat="1" ht="15" x14ac:dyDescent="0.25">
      <c r="A1467" s="764" t="s">
        <v>949</v>
      </c>
      <c r="B1467" s="765">
        <f>B1466+B1462+B1457+B1453</f>
        <v>85173.28</v>
      </c>
      <c r="C1467" s="765">
        <f>C1466+C1462+C1457+C1453</f>
        <v>85174</v>
      </c>
      <c r="D1467" s="765">
        <f>D1466+D1462+D1457+D1453</f>
        <v>70500</v>
      </c>
      <c r="E1467" s="766">
        <f t="shared" si="71"/>
        <v>-14674</v>
      </c>
    </row>
    <row r="1468" spans="1:5" ht="15" x14ac:dyDescent="0.25">
      <c r="A1468" s="774" t="s">
        <v>1146</v>
      </c>
      <c r="B1468" s="775" t="s">
        <v>620</v>
      </c>
      <c r="C1468" s="775" t="s">
        <v>203</v>
      </c>
      <c r="D1468" s="775" t="s">
        <v>203</v>
      </c>
      <c r="E1468" s="776" t="s">
        <v>621</v>
      </c>
    </row>
    <row r="1469" spans="1:5" ht="15" x14ac:dyDescent="0.25">
      <c r="A1469" s="750" t="s">
        <v>903</v>
      </c>
      <c r="B1469" s="748" t="s">
        <v>529</v>
      </c>
      <c r="C1469" s="748" t="s">
        <v>529</v>
      </c>
      <c r="D1469" s="748" t="s">
        <v>562</v>
      </c>
      <c r="E1469" s="749" t="s">
        <v>529</v>
      </c>
    </row>
    <row r="1470" spans="1:5" ht="15" x14ac:dyDescent="0.25">
      <c r="A1470" s="767"/>
      <c r="B1470" s="768"/>
      <c r="C1470" s="754"/>
      <c r="D1470" s="754"/>
      <c r="E1470" s="752"/>
    </row>
    <row r="1471" spans="1:5" x14ac:dyDescent="0.2">
      <c r="A1471" s="759" t="s">
        <v>622</v>
      </c>
      <c r="B1471" s="760">
        <v>834</v>
      </c>
      <c r="C1471" s="760">
        <v>834</v>
      </c>
      <c r="D1471" s="760">
        <v>0</v>
      </c>
      <c r="E1471" s="761">
        <f t="shared" ref="E1471:E1488" si="72">D1471-C1471</f>
        <v>-834</v>
      </c>
    </row>
    <row r="1472" spans="1:5" x14ac:dyDescent="0.2">
      <c r="A1472" s="759" t="s">
        <v>82</v>
      </c>
      <c r="B1472" s="760">
        <v>0</v>
      </c>
      <c r="C1472" s="760">
        <v>0</v>
      </c>
      <c r="D1472" s="760">
        <v>0</v>
      </c>
      <c r="E1472" s="761">
        <f t="shared" si="72"/>
        <v>0</v>
      </c>
    </row>
    <row r="1473" spans="1:5" x14ac:dyDescent="0.2">
      <c r="A1473" s="759" t="s">
        <v>623</v>
      </c>
      <c r="B1473" s="760">
        <v>206.41</v>
      </c>
      <c r="C1473" s="760">
        <v>206</v>
      </c>
      <c r="D1473" s="760">
        <v>0</v>
      </c>
      <c r="E1473" s="761">
        <f t="shared" si="72"/>
        <v>-206</v>
      </c>
    </row>
    <row r="1474" spans="1:5" s="249" customFormat="1" ht="15" x14ac:dyDescent="0.25">
      <c r="A1474" s="750" t="s">
        <v>181</v>
      </c>
      <c r="B1474" s="762">
        <f>B1473+B1472+B1471</f>
        <v>1040.4100000000001</v>
      </c>
      <c r="C1474" s="762">
        <f>C1473+C1472+C1471</f>
        <v>1040</v>
      </c>
      <c r="D1474" s="762">
        <f>D1473+D1472+D1471</f>
        <v>0</v>
      </c>
      <c r="E1474" s="763">
        <f t="shared" si="72"/>
        <v>-1040</v>
      </c>
    </row>
    <row r="1475" spans="1:5" x14ac:dyDescent="0.2">
      <c r="A1475" s="759" t="s">
        <v>84</v>
      </c>
      <c r="B1475" s="760">
        <v>0</v>
      </c>
      <c r="C1475" s="760">
        <v>0</v>
      </c>
      <c r="D1475" s="760">
        <v>0</v>
      </c>
      <c r="E1475" s="761">
        <f t="shared" si="72"/>
        <v>0</v>
      </c>
    </row>
    <row r="1476" spans="1:5" x14ac:dyDescent="0.2">
      <c r="A1476" s="759" t="s">
        <v>85</v>
      </c>
      <c r="B1476" s="760">
        <v>30190.94</v>
      </c>
      <c r="C1476" s="760">
        <v>30191</v>
      </c>
      <c r="D1476" s="760">
        <v>35000</v>
      </c>
      <c r="E1476" s="761">
        <f t="shared" si="72"/>
        <v>4809</v>
      </c>
    </row>
    <row r="1477" spans="1:5" x14ac:dyDescent="0.2">
      <c r="A1477" s="759" t="s">
        <v>624</v>
      </c>
      <c r="B1477" s="760">
        <v>30.49</v>
      </c>
      <c r="C1477" s="760">
        <v>31</v>
      </c>
      <c r="D1477" s="760">
        <v>500</v>
      </c>
      <c r="E1477" s="761">
        <f t="shared" si="72"/>
        <v>469</v>
      </c>
    </row>
    <row r="1478" spans="1:5" s="249" customFormat="1" ht="15" x14ac:dyDescent="0.25">
      <c r="A1478" s="750" t="s">
        <v>625</v>
      </c>
      <c r="B1478" s="762">
        <f>B1477+B1476+B1475</f>
        <v>30221.43</v>
      </c>
      <c r="C1478" s="762">
        <f>C1477+C1476+C1475</f>
        <v>30222</v>
      </c>
      <c r="D1478" s="762">
        <f>D1477+D1476+D1475</f>
        <v>35500</v>
      </c>
      <c r="E1478" s="763">
        <f t="shared" si="72"/>
        <v>5278</v>
      </c>
    </row>
    <row r="1479" spans="1:5" x14ac:dyDescent="0.2">
      <c r="A1479" s="759" t="s">
        <v>87</v>
      </c>
      <c r="B1479" s="760">
        <v>0</v>
      </c>
      <c r="C1479" s="760">
        <v>0</v>
      </c>
      <c r="D1479" s="760">
        <v>0</v>
      </c>
      <c r="E1479" s="761">
        <f t="shared" si="72"/>
        <v>0</v>
      </c>
    </row>
    <row r="1480" spans="1:5" x14ac:dyDescent="0.2">
      <c r="A1480" s="759" t="s">
        <v>95</v>
      </c>
      <c r="B1480" s="760">
        <v>0</v>
      </c>
      <c r="C1480" s="760">
        <v>0</v>
      </c>
      <c r="D1480" s="760">
        <v>0</v>
      </c>
      <c r="E1480" s="761">
        <f t="shared" si="72"/>
        <v>0</v>
      </c>
    </row>
    <row r="1481" spans="1:5" x14ac:dyDescent="0.2">
      <c r="A1481" s="759" t="s">
        <v>101</v>
      </c>
      <c r="B1481" s="760">
        <v>0</v>
      </c>
      <c r="C1481" s="760">
        <v>0</v>
      </c>
      <c r="D1481" s="760">
        <v>0</v>
      </c>
      <c r="E1481" s="761">
        <f t="shared" si="72"/>
        <v>0</v>
      </c>
    </row>
    <row r="1482" spans="1:5" x14ac:dyDescent="0.2">
      <c r="A1482" s="759" t="s">
        <v>73</v>
      </c>
      <c r="B1482" s="760">
        <v>0</v>
      </c>
      <c r="C1482" s="760">
        <v>0</v>
      </c>
      <c r="D1482" s="760">
        <v>0</v>
      </c>
      <c r="E1482" s="761">
        <f t="shared" si="72"/>
        <v>0</v>
      </c>
    </row>
    <row r="1483" spans="1:5" s="249" customFormat="1" ht="15" x14ac:dyDescent="0.25">
      <c r="A1483" s="750" t="s">
        <v>190</v>
      </c>
      <c r="B1483" s="762">
        <f>B1482+B1481+B1480+B1479</f>
        <v>0</v>
      </c>
      <c r="C1483" s="762">
        <f>C1482+C1481+C1480+C1479</f>
        <v>0</v>
      </c>
      <c r="D1483" s="762">
        <f>D1482+D1481+D1480+D1479</f>
        <v>0</v>
      </c>
      <c r="E1483" s="763">
        <f t="shared" si="72"/>
        <v>0</v>
      </c>
    </row>
    <row r="1484" spans="1:5" x14ac:dyDescent="0.2">
      <c r="A1484" s="759" t="s">
        <v>626</v>
      </c>
      <c r="B1484" s="760">
        <v>0</v>
      </c>
      <c r="C1484" s="760">
        <v>0</v>
      </c>
      <c r="D1484" s="760">
        <v>0</v>
      </c>
      <c r="E1484" s="761">
        <f t="shared" si="72"/>
        <v>0</v>
      </c>
    </row>
    <row r="1485" spans="1:5" x14ac:dyDescent="0.2">
      <c r="A1485" s="759" t="s">
        <v>97</v>
      </c>
      <c r="B1485" s="760">
        <v>0</v>
      </c>
      <c r="C1485" s="760">
        <v>0</v>
      </c>
      <c r="D1485" s="760">
        <v>0</v>
      </c>
      <c r="E1485" s="761">
        <f t="shared" si="72"/>
        <v>0</v>
      </c>
    </row>
    <row r="1486" spans="1:5" x14ac:dyDescent="0.2">
      <c r="A1486" s="759" t="s">
        <v>99</v>
      </c>
      <c r="B1486" s="760">
        <v>0</v>
      </c>
      <c r="C1486" s="760">
        <v>0</v>
      </c>
      <c r="D1486" s="760">
        <v>0</v>
      </c>
      <c r="E1486" s="761">
        <f t="shared" si="72"/>
        <v>0</v>
      </c>
    </row>
    <row r="1487" spans="1:5" s="249" customFormat="1" ht="15" x14ac:dyDescent="0.25">
      <c r="A1487" s="750" t="s">
        <v>194</v>
      </c>
      <c r="B1487" s="762">
        <f>B1486+B1485+B1484</f>
        <v>0</v>
      </c>
      <c r="C1487" s="762">
        <f>C1486+C1485+C1484</f>
        <v>0</v>
      </c>
      <c r="D1487" s="762">
        <f>D1486+D1485+D1484</f>
        <v>0</v>
      </c>
      <c r="E1487" s="763">
        <f t="shared" si="72"/>
        <v>0</v>
      </c>
    </row>
    <row r="1488" spans="1:5" s="249" customFormat="1" ht="15" x14ac:dyDescent="0.25">
      <c r="A1488" s="764" t="s">
        <v>949</v>
      </c>
      <c r="B1488" s="765">
        <f>B1487+B1483+B1478+B1474</f>
        <v>31261.84</v>
      </c>
      <c r="C1488" s="765">
        <f>C1487+C1483+C1478+C1474</f>
        <v>31262</v>
      </c>
      <c r="D1488" s="765">
        <f>D1487+D1483+D1478+D1474</f>
        <v>35500</v>
      </c>
      <c r="E1488" s="766">
        <f t="shared" si="72"/>
        <v>4238</v>
      </c>
    </row>
    <row r="1489" spans="1:5" ht="15" x14ac:dyDescent="0.25">
      <c r="A1489" s="774" t="s">
        <v>1147</v>
      </c>
      <c r="B1489" s="775" t="s">
        <v>620</v>
      </c>
      <c r="C1489" s="775" t="s">
        <v>203</v>
      </c>
      <c r="D1489" s="775" t="s">
        <v>203</v>
      </c>
      <c r="E1489" s="776" t="s">
        <v>621</v>
      </c>
    </row>
    <row r="1490" spans="1:5" ht="15" x14ac:dyDescent="0.25">
      <c r="A1490" s="750" t="s">
        <v>904</v>
      </c>
      <c r="B1490" s="748" t="s">
        <v>529</v>
      </c>
      <c r="C1490" s="748" t="s">
        <v>529</v>
      </c>
      <c r="D1490" s="748" t="s">
        <v>562</v>
      </c>
      <c r="E1490" s="749" t="s">
        <v>529</v>
      </c>
    </row>
    <row r="1491" spans="1:5" ht="15" x14ac:dyDescent="0.25">
      <c r="A1491" s="767"/>
      <c r="B1491" s="768"/>
      <c r="C1491" s="754"/>
      <c r="D1491" s="754"/>
      <c r="E1491" s="752"/>
    </row>
    <row r="1492" spans="1:5" x14ac:dyDescent="0.2">
      <c r="A1492" s="759" t="s">
        <v>622</v>
      </c>
      <c r="B1492" s="760">
        <v>0</v>
      </c>
      <c r="C1492" s="760">
        <v>0</v>
      </c>
      <c r="D1492" s="760">
        <v>0</v>
      </c>
      <c r="E1492" s="761">
        <f t="shared" ref="E1492:E1509" si="73">D1492-C1492</f>
        <v>0</v>
      </c>
    </row>
    <row r="1493" spans="1:5" x14ac:dyDescent="0.2">
      <c r="A1493" s="759" t="s">
        <v>82</v>
      </c>
      <c r="B1493" s="760">
        <v>0</v>
      </c>
      <c r="C1493" s="760">
        <v>0</v>
      </c>
      <c r="D1493" s="760">
        <v>0</v>
      </c>
      <c r="E1493" s="761">
        <f t="shared" si="73"/>
        <v>0</v>
      </c>
    </row>
    <row r="1494" spans="1:5" x14ac:dyDescent="0.2">
      <c r="A1494" s="759" t="s">
        <v>623</v>
      </c>
      <c r="B1494" s="760">
        <v>0</v>
      </c>
      <c r="C1494" s="760">
        <v>0</v>
      </c>
      <c r="D1494" s="760">
        <v>0</v>
      </c>
      <c r="E1494" s="761">
        <f t="shared" si="73"/>
        <v>0</v>
      </c>
    </row>
    <row r="1495" spans="1:5" s="249" customFormat="1" ht="15" x14ac:dyDescent="0.25">
      <c r="A1495" s="750" t="s">
        <v>181</v>
      </c>
      <c r="B1495" s="762">
        <f>B1494+B1493+B1492</f>
        <v>0</v>
      </c>
      <c r="C1495" s="762">
        <f>C1494+C1493+C1492</f>
        <v>0</v>
      </c>
      <c r="D1495" s="762">
        <f>D1494+D1493+D1492</f>
        <v>0</v>
      </c>
      <c r="E1495" s="763">
        <f t="shared" si="73"/>
        <v>0</v>
      </c>
    </row>
    <row r="1496" spans="1:5" x14ac:dyDescent="0.2">
      <c r="A1496" s="759" t="s">
        <v>84</v>
      </c>
      <c r="B1496" s="760">
        <v>3796.5</v>
      </c>
      <c r="C1496" s="760">
        <v>3796</v>
      </c>
      <c r="D1496" s="760">
        <v>7500</v>
      </c>
      <c r="E1496" s="761">
        <f t="shared" si="73"/>
        <v>3704</v>
      </c>
    </row>
    <row r="1497" spans="1:5" x14ac:dyDescent="0.2">
      <c r="A1497" s="759" t="s">
        <v>85</v>
      </c>
      <c r="B1497" s="760">
        <v>51181.39</v>
      </c>
      <c r="C1497" s="760">
        <v>51181</v>
      </c>
      <c r="D1497" s="760">
        <v>6500</v>
      </c>
      <c r="E1497" s="761">
        <f t="shared" si="73"/>
        <v>-44681</v>
      </c>
    </row>
    <row r="1498" spans="1:5" x14ac:dyDescent="0.2">
      <c r="A1498" s="759" t="s">
        <v>624</v>
      </c>
      <c r="B1498" s="760">
        <v>5231.45</v>
      </c>
      <c r="C1498" s="760">
        <v>5231</v>
      </c>
      <c r="D1498" s="760">
        <v>7000</v>
      </c>
      <c r="E1498" s="761">
        <f t="shared" si="73"/>
        <v>1769</v>
      </c>
    </row>
    <row r="1499" spans="1:5" s="249" customFormat="1" ht="15" x14ac:dyDescent="0.25">
      <c r="A1499" s="750" t="s">
        <v>625</v>
      </c>
      <c r="B1499" s="762">
        <f>B1498+B1497+B1496</f>
        <v>60209.34</v>
      </c>
      <c r="C1499" s="762">
        <f>C1498+C1497+C1496</f>
        <v>60208</v>
      </c>
      <c r="D1499" s="762">
        <f>D1498+D1497+D1496</f>
        <v>21000</v>
      </c>
      <c r="E1499" s="763">
        <f t="shared" si="73"/>
        <v>-39208</v>
      </c>
    </row>
    <row r="1500" spans="1:5" x14ac:dyDescent="0.2">
      <c r="A1500" s="759" t="s">
        <v>87</v>
      </c>
      <c r="B1500" s="760">
        <v>6538</v>
      </c>
      <c r="C1500" s="760">
        <v>6538</v>
      </c>
      <c r="D1500" s="760">
        <v>50000</v>
      </c>
      <c r="E1500" s="761">
        <f t="shared" si="73"/>
        <v>43462</v>
      </c>
    </row>
    <row r="1501" spans="1:5" x14ac:dyDescent="0.2">
      <c r="A1501" s="759" t="s">
        <v>95</v>
      </c>
      <c r="B1501" s="760">
        <v>0</v>
      </c>
      <c r="C1501" s="760">
        <v>0</v>
      </c>
      <c r="D1501" s="760">
        <v>0</v>
      </c>
      <c r="E1501" s="761">
        <f t="shared" si="73"/>
        <v>0</v>
      </c>
    </row>
    <row r="1502" spans="1:5" x14ac:dyDescent="0.2">
      <c r="A1502" s="759" t="s">
        <v>101</v>
      </c>
      <c r="B1502" s="760">
        <v>0</v>
      </c>
      <c r="C1502" s="760">
        <v>0</v>
      </c>
      <c r="D1502" s="760">
        <v>0</v>
      </c>
      <c r="E1502" s="761">
        <f t="shared" si="73"/>
        <v>0</v>
      </c>
    </row>
    <row r="1503" spans="1:5" x14ac:dyDescent="0.2">
      <c r="A1503" s="759" t="s">
        <v>73</v>
      </c>
      <c r="B1503" s="760">
        <v>0</v>
      </c>
      <c r="C1503" s="760">
        <v>0</v>
      </c>
      <c r="D1503" s="760">
        <v>0</v>
      </c>
      <c r="E1503" s="761">
        <f t="shared" si="73"/>
        <v>0</v>
      </c>
    </row>
    <row r="1504" spans="1:5" s="249" customFormat="1" ht="15" x14ac:dyDescent="0.25">
      <c r="A1504" s="750" t="s">
        <v>190</v>
      </c>
      <c r="B1504" s="762">
        <f>B1503+B1502+B1501+B1500</f>
        <v>6538</v>
      </c>
      <c r="C1504" s="762">
        <f>C1503+C1502+C1501+C1500</f>
        <v>6538</v>
      </c>
      <c r="D1504" s="762">
        <f>D1503+D1502+D1501+D1500</f>
        <v>50000</v>
      </c>
      <c r="E1504" s="763">
        <f t="shared" si="73"/>
        <v>43462</v>
      </c>
    </row>
    <row r="1505" spans="1:6" x14ac:dyDescent="0.2">
      <c r="A1505" s="759" t="s">
        <v>626</v>
      </c>
      <c r="B1505" s="760">
        <v>4254.66</v>
      </c>
      <c r="C1505" s="760">
        <v>4256</v>
      </c>
      <c r="D1505" s="760">
        <v>0</v>
      </c>
      <c r="E1505" s="761">
        <f t="shared" si="73"/>
        <v>-4256</v>
      </c>
    </row>
    <row r="1506" spans="1:6" x14ac:dyDescent="0.2">
      <c r="A1506" s="759" t="s">
        <v>97</v>
      </c>
      <c r="B1506" s="760">
        <v>0</v>
      </c>
      <c r="C1506" s="760">
        <v>0</v>
      </c>
      <c r="D1506" s="760">
        <v>0</v>
      </c>
      <c r="E1506" s="761">
        <f t="shared" si="73"/>
        <v>0</v>
      </c>
    </row>
    <row r="1507" spans="1:6" x14ac:dyDescent="0.2">
      <c r="A1507" s="759" t="s">
        <v>99</v>
      </c>
      <c r="B1507" s="760">
        <v>0</v>
      </c>
      <c r="C1507" s="760">
        <v>0</v>
      </c>
      <c r="D1507" s="760">
        <v>0</v>
      </c>
      <c r="E1507" s="761">
        <f t="shared" si="73"/>
        <v>0</v>
      </c>
    </row>
    <row r="1508" spans="1:6" s="249" customFormat="1" ht="15" x14ac:dyDescent="0.25">
      <c r="A1508" s="750" t="s">
        <v>194</v>
      </c>
      <c r="B1508" s="762">
        <f>B1507+B1506+B1505</f>
        <v>4254.66</v>
      </c>
      <c r="C1508" s="762">
        <f>C1507+C1506+C1505</f>
        <v>4256</v>
      </c>
      <c r="D1508" s="762">
        <f>D1507+D1506+D1505</f>
        <v>0</v>
      </c>
      <c r="E1508" s="763">
        <f t="shared" si="73"/>
        <v>-4256</v>
      </c>
    </row>
    <row r="1509" spans="1:6" s="249" customFormat="1" ht="15" x14ac:dyDescent="0.25">
      <c r="A1509" s="764" t="s">
        <v>949</v>
      </c>
      <c r="B1509" s="765">
        <f>B1508+B1504+B1499+B1495</f>
        <v>71002</v>
      </c>
      <c r="C1509" s="765">
        <f>C1508+C1504+C1499+C1495</f>
        <v>71002</v>
      </c>
      <c r="D1509" s="765">
        <f>D1508+D1504+D1499+D1495</f>
        <v>71000</v>
      </c>
      <c r="E1509" s="766">
        <f t="shared" si="73"/>
        <v>-2</v>
      </c>
    </row>
    <row r="1510" spans="1:6" ht="15" x14ac:dyDescent="0.25">
      <c r="A1510" s="750"/>
      <c r="B1510" s="760"/>
      <c r="C1510" s="760"/>
      <c r="D1510" s="760"/>
      <c r="E1510" s="761"/>
    </row>
    <row r="1511" spans="1:6" ht="15" x14ac:dyDescent="0.25">
      <c r="A1511" s="769" t="s">
        <v>941</v>
      </c>
      <c r="B1511" s="754"/>
      <c r="C1511" s="754"/>
      <c r="D1511" s="754"/>
      <c r="E1511" s="752"/>
    </row>
    <row r="1512" spans="1:6" x14ac:dyDescent="0.2">
      <c r="A1512" s="770"/>
      <c r="B1512" s="771"/>
      <c r="C1512" s="771"/>
      <c r="D1512" s="771"/>
      <c r="E1512" s="772"/>
    </row>
    <row r="1513" spans="1:6" x14ac:dyDescent="0.2">
      <c r="A1513" s="759" t="s">
        <v>81</v>
      </c>
      <c r="B1513" s="760">
        <f>SUM(B1492,B1471,B1450,B1429,B1408,B1387,B1366,B1345,B1324,B1303,B1282,B1261,B1240,B1219,B1198)</f>
        <v>1041402.6799999999</v>
      </c>
      <c r="C1513" s="760">
        <f>SUM(C1492,C1471,C1450,C1429,C1408,C1387,C1366,C1345,C1324,C1303,C1282,C1261,C1240,C1219,C1198)</f>
        <v>1041866</v>
      </c>
      <c r="D1513" s="760">
        <f>SUM(D1492,D1471,D1450,D1429,D1408,D1387,D1366,D1345,D1324,D1303,D1282,D1261,D1240,D1219,D1198)</f>
        <v>1226586.01</v>
      </c>
      <c r="E1513" s="761">
        <f>D1513-C1513</f>
        <v>184720.01</v>
      </c>
      <c r="F1513" s="626"/>
    </row>
    <row r="1514" spans="1:6" x14ac:dyDescent="0.2">
      <c r="A1514" s="759" t="s">
        <v>82</v>
      </c>
      <c r="B1514" s="760">
        <f t="shared" ref="B1514:D1529" si="74">SUM(B1493,B1472,B1451,B1430,B1409,B1388,B1367,B1346,B1325,B1304,B1283,B1262,B1241,B1220,B1199)</f>
        <v>0</v>
      </c>
      <c r="C1514" s="760">
        <f t="shared" si="74"/>
        <v>0</v>
      </c>
      <c r="D1514" s="760">
        <f t="shared" si="74"/>
        <v>0</v>
      </c>
      <c r="E1514" s="761">
        <f t="shared" ref="E1514:E1530" si="75">D1514-C1514</f>
        <v>0</v>
      </c>
      <c r="F1514" s="626"/>
    </row>
    <row r="1515" spans="1:6" x14ac:dyDescent="0.2">
      <c r="A1515" s="759" t="s">
        <v>1073</v>
      </c>
      <c r="B1515" s="760">
        <f t="shared" si="74"/>
        <v>537622.86</v>
      </c>
      <c r="C1515" s="760">
        <f t="shared" si="74"/>
        <v>537776</v>
      </c>
      <c r="D1515" s="760">
        <f t="shared" si="74"/>
        <v>521642.99</v>
      </c>
      <c r="E1515" s="761">
        <f t="shared" si="75"/>
        <v>-16133.010000000009</v>
      </c>
      <c r="F1515" s="626"/>
    </row>
    <row r="1516" spans="1:6" s="249" customFormat="1" ht="15" x14ac:dyDescent="0.25">
      <c r="A1516" s="750" t="s">
        <v>181</v>
      </c>
      <c r="B1516" s="762">
        <f t="shared" si="74"/>
        <v>1579025.54</v>
      </c>
      <c r="C1516" s="762">
        <f t="shared" si="74"/>
        <v>1579642</v>
      </c>
      <c r="D1516" s="762">
        <f t="shared" si="74"/>
        <v>1748229</v>
      </c>
      <c r="E1516" s="763">
        <f t="shared" si="75"/>
        <v>168587</v>
      </c>
      <c r="F1516" s="627"/>
    </row>
    <row r="1517" spans="1:6" x14ac:dyDescent="0.2">
      <c r="A1517" s="759" t="s">
        <v>84</v>
      </c>
      <c r="B1517" s="760">
        <f t="shared" si="74"/>
        <v>28006.77</v>
      </c>
      <c r="C1517" s="760">
        <f t="shared" si="74"/>
        <v>28317</v>
      </c>
      <c r="D1517" s="760">
        <f t="shared" si="74"/>
        <v>33300</v>
      </c>
      <c r="E1517" s="761">
        <f t="shared" si="75"/>
        <v>4983</v>
      </c>
      <c r="F1517" s="626"/>
    </row>
    <row r="1518" spans="1:6" x14ac:dyDescent="0.2">
      <c r="A1518" s="759" t="s">
        <v>85</v>
      </c>
      <c r="B1518" s="760">
        <f t="shared" si="74"/>
        <v>180546.88999999998</v>
      </c>
      <c r="C1518" s="760">
        <f t="shared" si="74"/>
        <v>180684</v>
      </c>
      <c r="D1518" s="760">
        <f t="shared" si="74"/>
        <v>185561</v>
      </c>
      <c r="E1518" s="761">
        <f t="shared" si="75"/>
        <v>4877</v>
      </c>
      <c r="F1518" s="626"/>
    </row>
    <row r="1519" spans="1:6" x14ac:dyDescent="0.2">
      <c r="A1519" s="759" t="s">
        <v>86</v>
      </c>
      <c r="B1519" s="760">
        <f t="shared" si="74"/>
        <v>61764.06</v>
      </c>
      <c r="C1519" s="760">
        <f t="shared" si="74"/>
        <v>61905</v>
      </c>
      <c r="D1519" s="760">
        <f t="shared" si="74"/>
        <v>89600</v>
      </c>
      <c r="E1519" s="761">
        <f t="shared" si="75"/>
        <v>27695</v>
      </c>
      <c r="F1519" s="626"/>
    </row>
    <row r="1520" spans="1:6" s="249" customFormat="1" ht="15" x14ac:dyDescent="0.25">
      <c r="A1520" s="750" t="s">
        <v>625</v>
      </c>
      <c r="B1520" s="762">
        <f t="shared" si="74"/>
        <v>270317.72000000003</v>
      </c>
      <c r="C1520" s="762">
        <f t="shared" si="74"/>
        <v>270906</v>
      </c>
      <c r="D1520" s="762">
        <f t="shared" si="74"/>
        <v>308461</v>
      </c>
      <c r="E1520" s="763">
        <f t="shared" si="75"/>
        <v>37555</v>
      </c>
      <c r="F1520" s="627"/>
    </row>
    <row r="1521" spans="1:7" x14ac:dyDescent="0.2">
      <c r="A1521" s="759" t="s">
        <v>87</v>
      </c>
      <c r="B1521" s="760">
        <f t="shared" si="74"/>
        <v>130540</v>
      </c>
      <c r="C1521" s="760">
        <f t="shared" si="74"/>
        <v>130567</v>
      </c>
      <c r="D1521" s="760">
        <f t="shared" si="74"/>
        <v>176500</v>
      </c>
      <c r="E1521" s="761">
        <f t="shared" si="75"/>
        <v>45933</v>
      </c>
      <c r="F1521" s="626"/>
    </row>
    <row r="1522" spans="1:7" x14ac:dyDescent="0.2">
      <c r="A1522" s="759" t="s">
        <v>95</v>
      </c>
      <c r="B1522" s="760">
        <f t="shared" si="74"/>
        <v>172565.71</v>
      </c>
      <c r="C1522" s="760">
        <f t="shared" si="74"/>
        <v>172570</v>
      </c>
      <c r="D1522" s="760">
        <f t="shared" si="74"/>
        <v>181500</v>
      </c>
      <c r="E1522" s="761">
        <f t="shared" si="75"/>
        <v>8930</v>
      </c>
      <c r="F1522" s="626"/>
    </row>
    <row r="1523" spans="1:7" x14ac:dyDescent="0.2">
      <c r="A1523" s="759" t="s">
        <v>101</v>
      </c>
      <c r="B1523" s="760">
        <f t="shared" si="74"/>
        <v>0</v>
      </c>
      <c r="C1523" s="760">
        <f t="shared" si="74"/>
        <v>0</v>
      </c>
      <c r="D1523" s="760">
        <f t="shared" si="74"/>
        <v>0</v>
      </c>
      <c r="E1523" s="761">
        <f t="shared" si="75"/>
        <v>0</v>
      </c>
      <c r="F1523" s="626"/>
    </row>
    <row r="1524" spans="1:7" x14ac:dyDescent="0.2">
      <c r="A1524" s="759" t="s">
        <v>73</v>
      </c>
      <c r="B1524" s="760">
        <f t="shared" si="74"/>
        <v>0</v>
      </c>
      <c r="C1524" s="760">
        <f t="shared" si="74"/>
        <v>0</v>
      </c>
      <c r="D1524" s="760">
        <f t="shared" si="74"/>
        <v>0</v>
      </c>
      <c r="E1524" s="761">
        <f t="shared" si="75"/>
        <v>0</v>
      </c>
      <c r="F1524" s="626"/>
    </row>
    <row r="1525" spans="1:7" s="249" customFormat="1" ht="15" x14ac:dyDescent="0.25">
      <c r="A1525" s="750" t="s">
        <v>190</v>
      </c>
      <c r="B1525" s="762">
        <f t="shared" si="74"/>
        <v>303105.70999999996</v>
      </c>
      <c r="C1525" s="762">
        <f t="shared" si="74"/>
        <v>303137</v>
      </c>
      <c r="D1525" s="762">
        <f t="shared" si="74"/>
        <v>358000</v>
      </c>
      <c r="E1525" s="763">
        <f t="shared" si="75"/>
        <v>54863</v>
      </c>
      <c r="F1525" s="627"/>
    </row>
    <row r="1526" spans="1:7" x14ac:dyDescent="0.2">
      <c r="A1526" s="759" t="s">
        <v>626</v>
      </c>
      <c r="B1526" s="760">
        <f t="shared" si="74"/>
        <v>16143.220000000001</v>
      </c>
      <c r="C1526" s="760">
        <f t="shared" si="74"/>
        <v>16265</v>
      </c>
      <c r="D1526" s="760">
        <f t="shared" si="74"/>
        <v>11800</v>
      </c>
      <c r="E1526" s="761">
        <f t="shared" si="75"/>
        <v>-4465</v>
      </c>
      <c r="F1526" s="626"/>
    </row>
    <row r="1527" spans="1:7" x14ac:dyDescent="0.2">
      <c r="A1527" s="759" t="s">
        <v>97</v>
      </c>
      <c r="B1527" s="760">
        <f t="shared" si="74"/>
        <v>0</v>
      </c>
      <c r="C1527" s="760">
        <f t="shared" si="74"/>
        <v>0</v>
      </c>
      <c r="D1527" s="760">
        <f t="shared" si="74"/>
        <v>0</v>
      </c>
      <c r="E1527" s="761">
        <f t="shared" si="75"/>
        <v>0</v>
      </c>
      <c r="F1527" s="626"/>
    </row>
    <row r="1528" spans="1:7" x14ac:dyDescent="0.2">
      <c r="A1528" s="759" t="s">
        <v>99</v>
      </c>
      <c r="B1528" s="760">
        <f t="shared" si="74"/>
        <v>0</v>
      </c>
      <c r="C1528" s="760">
        <f t="shared" si="74"/>
        <v>0</v>
      </c>
      <c r="D1528" s="760">
        <f t="shared" si="74"/>
        <v>0</v>
      </c>
      <c r="E1528" s="761">
        <f t="shared" si="75"/>
        <v>0</v>
      </c>
      <c r="F1528" s="626"/>
    </row>
    <row r="1529" spans="1:7" s="249" customFormat="1" ht="15" x14ac:dyDescent="0.25">
      <c r="A1529" s="750" t="s">
        <v>194</v>
      </c>
      <c r="B1529" s="762">
        <f t="shared" si="74"/>
        <v>16143.220000000001</v>
      </c>
      <c r="C1529" s="762">
        <f t="shared" si="74"/>
        <v>16265</v>
      </c>
      <c r="D1529" s="762">
        <f t="shared" si="74"/>
        <v>11800</v>
      </c>
      <c r="E1529" s="763">
        <f t="shared" si="75"/>
        <v>-4465</v>
      </c>
      <c r="F1529" s="627"/>
    </row>
    <row r="1530" spans="1:7" s="249" customFormat="1" ht="15" x14ac:dyDescent="0.25">
      <c r="A1530" s="764" t="s">
        <v>270</v>
      </c>
      <c r="B1530" s="765">
        <f>SUM(B1509,B1488,B1467,B1446,B1425,B1404,B1383,B1362,B1341,B1320,B1299,B1278,B1257,B1236,B1215)</f>
        <v>2168592.19</v>
      </c>
      <c r="C1530" s="765">
        <f>SUM(C1509,C1488,C1467,C1446,C1425,C1404,C1383,C1362,C1341,C1320,C1299,C1278,C1257,C1236,C1215)</f>
        <v>2169950</v>
      </c>
      <c r="D1530" s="765">
        <f>SUM(D1509,D1488,D1467,D1446,D1425,D1404,D1383,D1362,D1341,D1320,D1299,D1278,D1257,D1236,D1215)</f>
        <v>2426490</v>
      </c>
      <c r="E1530" s="766">
        <f t="shared" si="75"/>
        <v>256540</v>
      </c>
      <c r="F1530" s="627"/>
      <c r="G1530" s="625"/>
    </row>
    <row r="1531" spans="1:7" ht="15" x14ac:dyDescent="0.25">
      <c r="A1531" s="773" t="s">
        <v>619</v>
      </c>
      <c r="B1531" s="748"/>
      <c r="C1531" s="748"/>
      <c r="D1531" s="748"/>
      <c r="E1531" s="749"/>
      <c r="G1531" s="247"/>
    </row>
    <row r="1532" spans="1:7" ht="15" x14ac:dyDescent="0.25">
      <c r="A1532" s="747" t="s">
        <v>117</v>
      </c>
      <c r="B1532" s="748"/>
      <c r="C1532" s="748"/>
      <c r="D1532" s="748"/>
      <c r="E1532" s="749"/>
    </row>
    <row r="1533" spans="1:7" ht="15" x14ac:dyDescent="0.25">
      <c r="A1533" s="750" t="s">
        <v>942</v>
      </c>
      <c r="B1533" s="751"/>
      <c r="C1533" s="751"/>
      <c r="D1533" s="751"/>
      <c r="E1533" s="752"/>
    </row>
    <row r="1534" spans="1:7" x14ac:dyDescent="0.2">
      <c r="A1534" s="753" t="s">
        <v>117</v>
      </c>
      <c r="B1534" s="754"/>
      <c r="C1534" s="754"/>
      <c r="D1534" s="754"/>
      <c r="E1534" s="752"/>
    </row>
    <row r="1535" spans="1:7" x14ac:dyDescent="0.2">
      <c r="A1535" s="753"/>
      <c r="B1535" s="754"/>
      <c r="C1535" s="754"/>
      <c r="D1535" s="754"/>
      <c r="E1535" s="752"/>
    </row>
    <row r="1536" spans="1:7" ht="15" x14ac:dyDescent="0.25">
      <c r="A1536" s="750" t="s">
        <v>1148</v>
      </c>
      <c r="B1536" s="748" t="s">
        <v>620</v>
      </c>
      <c r="C1536" s="748" t="s">
        <v>203</v>
      </c>
      <c r="D1536" s="748" t="s">
        <v>203</v>
      </c>
      <c r="E1536" s="749" t="s">
        <v>621</v>
      </c>
    </row>
    <row r="1537" spans="1:5" ht="15" x14ac:dyDescent="0.25">
      <c r="A1537" s="750" t="s">
        <v>905</v>
      </c>
      <c r="B1537" s="748" t="s">
        <v>529</v>
      </c>
      <c r="C1537" s="748" t="s">
        <v>529</v>
      </c>
      <c r="D1537" s="748" t="s">
        <v>562</v>
      </c>
      <c r="E1537" s="749" t="s">
        <v>529</v>
      </c>
    </row>
    <row r="1538" spans="1:5" ht="15" x14ac:dyDescent="0.25">
      <c r="A1538" s="767"/>
      <c r="B1538" s="768"/>
      <c r="C1538" s="754"/>
      <c r="D1538" s="754"/>
      <c r="E1538" s="752"/>
    </row>
    <row r="1539" spans="1:5" x14ac:dyDescent="0.2">
      <c r="A1539" s="759" t="s">
        <v>622</v>
      </c>
      <c r="B1539" s="760">
        <v>0</v>
      </c>
      <c r="C1539" s="760">
        <v>0</v>
      </c>
      <c r="D1539" s="760">
        <v>0</v>
      </c>
      <c r="E1539" s="761">
        <f t="shared" ref="E1539:E1556" si="76">D1539-C1539</f>
        <v>0</v>
      </c>
    </row>
    <row r="1540" spans="1:5" x14ac:dyDescent="0.2">
      <c r="A1540" s="759" t="s">
        <v>82</v>
      </c>
      <c r="B1540" s="760">
        <v>0</v>
      </c>
      <c r="C1540" s="760">
        <v>0</v>
      </c>
      <c r="D1540" s="760">
        <v>0</v>
      </c>
      <c r="E1540" s="761">
        <f t="shared" si="76"/>
        <v>0</v>
      </c>
    </row>
    <row r="1541" spans="1:5" x14ac:dyDescent="0.2">
      <c r="A1541" s="759" t="s">
        <v>623</v>
      </c>
      <c r="B1541" s="760">
        <v>0</v>
      </c>
      <c r="C1541" s="760">
        <v>0</v>
      </c>
      <c r="D1541" s="760">
        <v>0</v>
      </c>
      <c r="E1541" s="761">
        <f t="shared" si="76"/>
        <v>0</v>
      </c>
    </row>
    <row r="1542" spans="1:5" s="249" customFormat="1" ht="15" x14ac:dyDescent="0.25">
      <c r="A1542" s="750" t="s">
        <v>181</v>
      </c>
      <c r="B1542" s="762">
        <f>B1541+B1540+B1539</f>
        <v>0</v>
      </c>
      <c r="C1542" s="762">
        <f>C1541+C1540+C1539</f>
        <v>0</v>
      </c>
      <c r="D1542" s="762">
        <f>D1541+D1540+D1539</f>
        <v>0</v>
      </c>
      <c r="E1542" s="763">
        <f t="shared" si="76"/>
        <v>0</v>
      </c>
    </row>
    <row r="1543" spans="1:5" x14ac:dyDescent="0.2">
      <c r="A1543" s="759" t="s">
        <v>84</v>
      </c>
      <c r="B1543" s="760">
        <v>0</v>
      </c>
      <c r="C1543" s="760">
        <v>0</v>
      </c>
      <c r="D1543" s="760">
        <v>0</v>
      </c>
      <c r="E1543" s="761">
        <f t="shared" si="76"/>
        <v>0</v>
      </c>
    </row>
    <row r="1544" spans="1:5" x14ac:dyDescent="0.2">
      <c r="A1544" s="759" t="s">
        <v>85</v>
      </c>
      <c r="B1544" s="760">
        <v>0</v>
      </c>
      <c r="C1544" s="760">
        <v>0</v>
      </c>
      <c r="D1544" s="760">
        <v>50482</v>
      </c>
      <c r="E1544" s="761">
        <f t="shared" si="76"/>
        <v>50482</v>
      </c>
    </row>
    <row r="1545" spans="1:5" x14ac:dyDescent="0.2">
      <c r="A1545" s="759" t="s">
        <v>624</v>
      </c>
      <c r="B1545" s="760">
        <v>0</v>
      </c>
      <c r="C1545" s="760">
        <v>0</v>
      </c>
      <c r="D1545" s="760">
        <v>0</v>
      </c>
      <c r="E1545" s="761">
        <f t="shared" si="76"/>
        <v>0</v>
      </c>
    </row>
    <row r="1546" spans="1:5" s="249" customFormat="1" ht="15" x14ac:dyDescent="0.25">
      <c r="A1546" s="750" t="s">
        <v>625</v>
      </c>
      <c r="B1546" s="762">
        <f>B1545+B1544+B1543</f>
        <v>0</v>
      </c>
      <c r="C1546" s="762">
        <f>C1545+C1544+C1543</f>
        <v>0</v>
      </c>
      <c r="D1546" s="762">
        <f>D1545+D1544+D1543</f>
        <v>50482</v>
      </c>
      <c r="E1546" s="763">
        <f t="shared" si="76"/>
        <v>50482</v>
      </c>
    </row>
    <row r="1547" spans="1:5" x14ac:dyDescent="0.2">
      <c r="A1547" s="759" t="s">
        <v>87</v>
      </c>
      <c r="B1547" s="760">
        <v>0</v>
      </c>
      <c r="C1547" s="760">
        <v>0</v>
      </c>
      <c r="D1547" s="760">
        <v>0</v>
      </c>
      <c r="E1547" s="761">
        <f t="shared" si="76"/>
        <v>0</v>
      </c>
    </row>
    <row r="1548" spans="1:5" x14ac:dyDescent="0.2">
      <c r="A1548" s="759" t="s">
        <v>95</v>
      </c>
      <c r="B1548" s="760">
        <v>0</v>
      </c>
      <c r="C1548" s="760">
        <v>0</v>
      </c>
      <c r="D1548" s="760">
        <v>0</v>
      </c>
      <c r="E1548" s="761">
        <f t="shared" si="76"/>
        <v>0</v>
      </c>
    </row>
    <row r="1549" spans="1:5" x14ac:dyDescent="0.2">
      <c r="A1549" s="759" t="s">
        <v>101</v>
      </c>
      <c r="B1549" s="760">
        <v>0</v>
      </c>
      <c r="C1549" s="760">
        <v>0</v>
      </c>
      <c r="D1549" s="760">
        <v>0</v>
      </c>
      <c r="E1549" s="761">
        <f t="shared" si="76"/>
        <v>0</v>
      </c>
    </row>
    <row r="1550" spans="1:5" x14ac:dyDescent="0.2">
      <c r="A1550" s="759" t="s">
        <v>73</v>
      </c>
      <c r="B1550" s="760">
        <v>0</v>
      </c>
      <c r="C1550" s="760">
        <v>0</v>
      </c>
      <c r="D1550" s="760">
        <v>0</v>
      </c>
      <c r="E1550" s="761">
        <f t="shared" si="76"/>
        <v>0</v>
      </c>
    </row>
    <row r="1551" spans="1:5" s="249" customFormat="1" ht="15" x14ac:dyDescent="0.25">
      <c r="A1551" s="750" t="s">
        <v>190</v>
      </c>
      <c r="B1551" s="762">
        <f>B1550+B1549+B1548+B1547</f>
        <v>0</v>
      </c>
      <c r="C1551" s="762">
        <f>C1550+C1549+C1548+C1547</f>
        <v>0</v>
      </c>
      <c r="D1551" s="762">
        <f>D1550+D1549+D1548+D1547</f>
        <v>0</v>
      </c>
      <c r="E1551" s="763">
        <f t="shared" si="76"/>
        <v>0</v>
      </c>
    </row>
    <row r="1552" spans="1:5" x14ac:dyDescent="0.2">
      <c r="A1552" s="759" t="s">
        <v>626</v>
      </c>
      <c r="B1552" s="760">
        <v>0</v>
      </c>
      <c r="C1552" s="760">
        <v>0</v>
      </c>
      <c r="D1552" s="760">
        <v>0</v>
      </c>
      <c r="E1552" s="761">
        <f t="shared" si="76"/>
        <v>0</v>
      </c>
    </row>
    <row r="1553" spans="1:5" x14ac:dyDescent="0.2">
      <c r="A1553" s="759" t="s">
        <v>97</v>
      </c>
      <c r="B1553" s="760">
        <v>0</v>
      </c>
      <c r="C1553" s="760">
        <v>0</v>
      </c>
      <c r="D1553" s="760">
        <v>0</v>
      </c>
      <c r="E1553" s="761">
        <f t="shared" si="76"/>
        <v>0</v>
      </c>
    </row>
    <row r="1554" spans="1:5" x14ac:dyDescent="0.2">
      <c r="A1554" s="759" t="s">
        <v>99</v>
      </c>
      <c r="B1554" s="760">
        <v>0</v>
      </c>
      <c r="C1554" s="760">
        <v>0</v>
      </c>
      <c r="D1554" s="760">
        <v>0</v>
      </c>
      <c r="E1554" s="761">
        <f t="shared" si="76"/>
        <v>0</v>
      </c>
    </row>
    <row r="1555" spans="1:5" s="249" customFormat="1" ht="15" x14ac:dyDescent="0.25">
      <c r="A1555" s="750" t="s">
        <v>194</v>
      </c>
      <c r="B1555" s="762">
        <f>B1554+B1553+B1552</f>
        <v>0</v>
      </c>
      <c r="C1555" s="762">
        <f>C1554+C1553+C1552</f>
        <v>0</v>
      </c>
      <c r="D1555" s="762">
        <f>D1554+D1553+D1552</f>
        <v>0</v>
      </c>
      <c r="E1555" s="763">
        <f t="shared" si="76"/>
        <v>0</v>
      </c>
    </row>
    <row r="1556" spans="1:5" s="249" customFormat="1" ht="15" x14ac:dyDescent="0.25">
      <c r="A1556" s="764" t="s">
        <v>949</v>
      </c>
      <c r="B1556" s="765">
        <f>B1555+B1551+B1546+B1542</f>
        <v>0</v>
      </c>
      <c r="C1556" s="765">
        <f>C1555+C1551+C1546+C1542</f>
        <v>0</v>
      </c>
      <c r="D1556" s="765">
        <f>D1555+D1551+D1546+D1542</f>
        <v>50482</v>
      </c>
      <c r="E1556" s="766">
        <f t="shared" si="76"/>
        <v>50482</v>
      </c>
    </row>
    <row r="1557" spans="1:5" ht="15" x14ac:dyDescent="0.25">
      <c r="A1557" s="750" t="s">
        <v>1149</v>
      </c>
      <c r="B1557" s="748" t="s">
        <v>620</v>
      </c>
      <c r="C1557" s="748" t="s">
        <v>203</v>
      </c>
      <c r="D1557" s="748" t="s">
        <v>203</v>
      </c>
      <c r="E1557" s="749" t="s">
        <v>621</v>
      </c>
    </row>
    <row r="1558" spans="1:5" ht="15" x14ac:dyDescent="0.25">
      <c r="A1558" s="750" t="s">
        <v>906</v>
      </c>
      <c r="B1558" s="748" t="s">
        <v>529</v>
      </c>
      <c r="C1558" s="748" t="s">
        <v>529</v>
      </c>
      <c r="D1558" s="748" t="s">
        <v>562</v>
      </c>
      <c r="E1558" s="749" t="s">
        <v>529</v>
      </c>
    </row>
    <row r="1559" spans="1:5" ht="15" x14ac:dyDescent="0.25">
      <c r="A1559" s="767"/>
      <c r="B1559" s="768"/>
      <c r="C1559" s="754"/>
      <c r="D1559" s="754"/>
      <c r="E1559" s="752"/>
    </row>
    <row r="1560" spans="1:5" x14ac:dyDescent="0.2">
      <c r="A1560" s="759" t="s">
        <v>622</v>
      </c>
      <c r="B1560" s="760">
        <v>297647.83</v>
      </c>
      <c r="C1560" s="760">
        <v>297648</v>
      </c>
      <c r="D1560" s="760">
        <v>293322</v>
      </c>
      <c r="E1560" s="761">
        <f t="shared" ref="E1560:E1577" si="77">D1560-C1560</f>
        <v>-4326</v>
      </c>
    </row>
    <row r="1561" spans="1:5" x14ac:dyDescent="0.2">
      <c r="A1561" s="759" t="s">
        <v>82</v>
      </c>
      <c r="B1561" s="760">
        <v>0</v>
      </c>
      <c r="C1561" s="760">
        <v>0</v>
      </c>
      <c r="D1561" s="760">
        <v>0</v>
      </c>
      <c r="E1561" s="761">
        <f t="shared" si="77"/>
        <v>0</v>
      </c>
    </row>
    <row r="1562" spans="1:5" x14ac:dyDescent="0.2">
      <c r="A1562" s="759" t="s">
        <v>623</v>
      </c>
      <c r="B1562" s="760">
        <v>138691.81</v>
      </c>
      <c r="C1562" s="760">
        <v>138692</v>
      </c>
      <c r="D1562" s="760">
        <v>133802</v>
      </c>
      <c r="E1562" s="761">
        <f t="shared" si="77"/>
        <v>-4890</v>
      </c>
    </row>
    <row r="1563" spans="1:5" s="249" customFormat="1" ht="15" x14ac:dyDescent="0.25">
      <c r="A1563" s="750" t="s">
        <v>181</v>
      </c>
      <c r="B1563" s="762">
        <f>B1562+B1561+B1560</f>
        <v>436339.64</v>
      </c>
      <c r="C1563" s="762">
        <f>C1562+C1561+C1560</f>
        <v>436340</v>
      </c>
      <c r="D1563" s="762">
        <f>D1562+D1561+D1560</f>
        <v>427124</v>
      </c>
      <c r="E1563" s="763">
        <f t="shared" si="77"/>
        <v>-9216</v>
      </c>
    </row>
    <row r="1564" spans="1:5" x14ac:dyDescent="0.2">
      <c r="A1564" s="759" t="s">
        <v>84</v>
      </c>
      <c r="B1564" s="760">
        <v>9790.3200000000015</v>
      </c>
      <c r="C1564" s="760">
        <v>9792</v>
      </c>
      <c r="D1564" s="760">
        <v>6000</v>
      </c>
      <c r="E1564" s="761">
        <f t="shared" si="77"/>
        <v>-3792</v>
      </c>
    </row>
    <row r="1565" spans="1:5" x14ac:dyDescent="0.2">
      <c r="A1565" s="759" t="s">
        <v>85</v>
      </c>
      <c r="B1565" s="760">
        <v>11817.66</v>
      </c>
      <c r="C1565" s="760">
        <v>11818</v>
      </c>
      <c r="D1565" s="760">
        <v>11500</v>
      </c>
      <c r="E1565" s="761">
        <f t="shared" si="77"/>
        <v>-318</v>
      </c>
    </row>
    <row r="1566" spans="1:5" x14ac:dyDescent="0.2">
      <c r="A1566" s="759" t="s">
        <v>624</v>
      </c>
      <c r="B1566" s="760">
        <v>3876.54</v>
      </c>
      <c r="C1566" s="760">
        <v>3877</v>
      </c>
      <c r="D1566" s="760">
        <v>2900</v>
      </c>
      <c r="E1566" s="761">
        <f t="shared" si="77"/>
        <v>-977</v>
      </c>
    </row>
    <row r="1567" spans="1:5" s="249" customFormat="1" ht="15" x14ac:dyDescent="0.25">
      <c r="A1567" s="750" t="s">
        <v>625</v>
      </c>
      <c r="B1567" s="762">
        <f>B1566+B1565+B1564</f>
        <v>25484.520000000004</v>
      </c>
      <c r="C1567" s="762">
        <f>C1566+C1565+C1564</f>
        <v>25487</v>
      </c>
      <c r="D1567" s="762">
        <f>D1566+D1565+D1564</f>
        <v>20400</v>
      </c>
      <c r="E1567" s="763">
        <f t="shared" si="77"/>
        <v>-5087</v>
      </c>
    </row>
    <row r="1568" spans="1:5" x14ac:dyDescent="0.2">
      <c r="A1568" s="759" t="s">
        <v>87</v>
      </c>
      <c r="B1568" s="760">
        <v>0</v>
      </c>
      <c r="C1568" s="760">
        <v>0</v>
      </c>
      <c r="D1568" s="760">
        <v>0</v>
      </c>
      <c r="E1568" s="761">
        <f t="shared" si="77"/>
        <v>0</v>
      </c>
    </row>
    <row r="1569" spans="1:5" x14ac:dyDescent="0.2">
      <c r="A1569" s="759" t="s">
        <v>95</v>
      </c>
      <c r="B1569" s="760">
        <v>503.56</v>
      </c>
      <c r="C1569" s="760">
        <v>504</v>
      </c>
      <c r="D1569" s="760">
        <v>500</v>
      </c>
      <c r="E1569" s="761">
        <f t="shared" si="77"/>
        <v>-4</v>
      </c>
    </row>
    <row r="1570" spans="1:5" x14ac:dyDescent="0.2">
      <c r="A1570" s="759" t="s">
        <v>101</v>
      </c>
      <c r="B1570" s="760">
        <v>0</v>
      </c>
      <c r="C1570" s="760">
        <v>0</v>
      </c>
      <c r="D1570" s="760">
        <v>0</v>
      </c>
      <c r="E1570" s="761">
        <f t="shared" si="77"/>
        <v>0</v>
      </c>
    </row>
    <row r="1571" spans="1:5" x14ac:dyDescent="0.2">
      <c r="A1571" s="759" t="s">
        <v>73</v>
      </c>
      <c r="B1571" s="760">
        <v>0</v>
      </c>
      <c r="C1571" s="760">
        <v>0</v>
      </c>
      <c r="D1571" s="760">
        <v>0</v>
      </c>
      <c r="E1571" s="761">
        <f t="shared" si="77"/>
        <v>0</v>
      </c>
    </row>
    <row r="1572" spans="1:5" s="249" customFormat="1" ht="15" x14ac:dyDescent="0.25">
      <c r="A1572" s="750" t="s">
        <v>190</v>
      </c>
      <c r="B1572" s="762">
        <f>B1571+B1570+B1569+B1568</f>
        <v>503.56</v>
      </c>
      <c r="C1572" s="762">
        <f>C1571+C1570+C1569+C1568</f>
        <v>504</v>
      </c>
      <c r="D1572" s="762">
        <f>D1571+D1570+D1569+D1568</f>
        <v>500</v>
      </c>
      <c r="E1572" s="763">
        <f t="shared" si="77"/>
        <v>-4</v>
      </c>
    </row>
    <row r="1573" spans="1:5" x14ac:dyDescent="0.2">
      <c r="A1573" s="759" t="s">
        <v>626</v>
      </c>
      <c r="B1573" s="760">
        <v>1680.73</v>
      </c>
      <c r="C1573" s="760">
        <v>1681</v>
      </c>
      <c r="D1573" s="760">
        <v>1500</v>
      </c>
      <c r="E1573" s="761">
        <f t="shared" si="77"/>
        <v>-181</v>
      </c>
    </row>
    <row r="1574" spans="1:5" x14ac:dyDescent="0.2">
      <c r="A1574" s="759" t="s">
        <v>97</v>
      </c>
      <c r="B1574" s="760">
        <v>0</v>
      </c>
      <c r="C1574" s="760">
        <v>0</v>
      </c>
      <c r="D1574" s="760">
        <v>0</v>
      </c>
      <c r="E1574" s="761">
        <f t="shared" si="77"/>
        <v>0</v>
      </c>
    </row>
    <row r="1575" spans="1:5" x14ac:dyDescent="0.2">
      <c r="A1575" s="759" t="s">
        <v>99</v>
      </c>
      <c r="B1575" s="760">
        <v>0</v>
      </c>
      <c r="C1575" s="760">
        <v>0</v>
      </c>
      <c r="D1575" s="760">
        <v>0</v>
      </c>
      <c r="E1575" s="761">
        <f t="shared" si="77"/>
        <v>0</v>
      </c>
    </row>
    <row r="1576" spans="1:5" s="249" customFormat="1" ht="15" x14ac:dyDescent="0.25">
      <c r="A1576" s="750" t="s">
        <v>194</v>
      </c>
      <c r="B1576" s="762">
        <f>B1575+B1574+B1573</f>
        <v>1680.73</v>
      </c>
      <c r="C1576" s="762">
        <f>C1575+C1574+C1573</f>
        <v>1681</v>
      </c>
      <c r="D1576" s="762">
        <f>D1575+D1574+D1573</f>
        <v>1500</v>
      </c>
      <c r="E1576" s="763">
        <f t="shared" si="77"/>
        <v>-181</v>
      </c>
    </row>
    <row r="1577" spans="1:5" s="249" customFormat="1" ht="15" x14ac:dyDescent="0.25">
      <c r="A1577" s="764" t="s">
        <v>949</v>
      </c>
      <c r="B1577" s="765">
        <f>B1576+B1572+B1567+B1563</f>
        <v>464008.45</v>
      </c>
      <c r="C1577" s="765">
        <f>C1576+C1572+C1567+C1563</f>
        <v>464012</v>
      </c>
      <c r="D1577" s="765">
        <f>D1576+D1572+D1567+D1563</f>
        <v>449524</v>
      </c>
      <c r="E1577" s="766">
        <f t="shared" si="77"/>
        <v>-14488</v>
      </c>
    </row>
    <row r="1578" spans="1:5" ht="15" x14ac:dyDescent="0.25">
      <c r="A1578" s="750" t="s">
        <v>1150</v>
      </c>
      <c r="B1578" s="748" t="s">
        <v>620</v>
      </c>
      <c r="C1578" s="748" t="s">
        <v>203</v>
      </c>
      <c r="D1578" s="748" t="s">
        <v>203</v>
      </c>
      <c r="E1578" s="749" t="s">
        <v>621</v>
      </c>
    </row>
    <row r="1579" spans="1:5" ht="15" x14ac:dyDescent="0.25">
      <c r="A1579" s="750" t="s">
        <v>907</v>
      </c>
      <c r="B1579" s="748" t="s">
        <v>529</v>
      </c>
      <c r="C1579" s="748" t="s">
        <v>529</v>
      </c>
      <c r="D1579" s="748" t="s">
        <v>562</v>
      </c>
      <c r="E1579" s="749" t="s">
        <v>529</v>
      </c>
    </row>
    <row r="1580" spans="1:5" ht="15" x14ac:dyDescent="0.25">
      <c r="A1580" s="767"/>
      <c r="B1580" s="768"/>
      <c r="C1580" s="754"/>
      <c r="D1580" s="754"/>
      <c r="E1580" s="752"/>
    </row>
    <row r="1581" spans="1:5" x14ac:dyDescent="0.2">
      <c r="A1581" s="759" t="s">
        <v>622</v>
      </c>
      <c r="B1581" s="760">
        <v>184088.3</v>
      </c>
      <c r="C1581" s="760">
        <v>184089</v>
      </c>
      <c r="D1581" s="760">
        <v>182480</v>
      </c>
      <c r="E1581" s="761">
        <f t="shared" ref="E1581:E1598" si="78">D1581-C1581</f>
        <v>-1609</v>
      </c>
    </row>
    <row r="1582" spans="1:5" x14ac:dyDescent="0.2">
      <c r="A1582" s="759" t="s">
        <v>82</v>
      </c>
      <c r="B1582" s="760">
        <v>0</v>
      </c>
      <c r="C1582" s="760">
        <v>0</v>
      </c>
      <c r="D1582" s="760">
        <v>0</v>
      </c>
      <c r="E1582" s="761">
        <f t="shared" si="78"/>
        <v>0</v>
      </c>
    </row>
    <row r="1583" spans="1:5" x14ac:dyDescent="0.2">
      <c r="A1583" s="759" t="s">
        <v>623</v>
      </c>
      <c r="B1583" s="760">
        <v>54374.8</v>
      </c>
      <c r="C1583" s="760">
        <v>54375</v>
      </c>
      <c r="D1583" s="760">
        <v>47769.53</v>
      </c>
      <c r="E1583" s="761">
        <f t="shared" si="78"/>
        <v>-6605.4700000000012</v>
      </c>
    </row>
    <row r="1584" spans="1:5" s="249" customFormat="1" ht="15" x14ac:dyDescent="0.25">
      <c r="A1584" s="750" t="s">
        <v>181</v>
      </c>
      <c r="B1584" s="762">
        <f>B1583+B1582+B1581</f>
        <v>238463.09999999998</v>
      </c>
      <c r="C1584" s="762">
        <f>C1583+C1582+C1581</f>
        <v>238464</v>
      </c>
      <c r="D1584" s="762">
        <f>D1583+D1582+D1581</f>
        <v>230249.53</v>
      </c>
      <c r="E1584" s="763">
        <f t="shared" si="78"/>
        <v>-8214.4700000000012</v>
      </c>
    </row>
    <row r="1585" spans="1:5" x14ac:dyDescent="0.2">
      <c r="A1585" s="759" t="s">
        <v>84</v>
      </c>
      <c r="B1585" s="760">
        <v>3325.27</v>
      </c>
      <c r="C1585" s="760">
        <v>3326</v>
      </c>
      <c r="D1585" s="760">
        <v>4000</v>
      </c>
      <c r="E1585" s="761">
        <f t="shared" si="78"/>
        <v>674</v>
      </c>
    </row>
    <row r="1586" spans="1:5" x14ac:dyDescent="0.2">
      <c r="A1586" s="759" t="s">
        <v>85</v>
      </c>
      <c r="B1586" s="760">
        <v>10557.1</v>
      </c>
      <c r="C1586" s="760">
        <v>10558</v>
      </c>
      <c r="D1586" s="760">
        <v>10000</v>
      </c>
      <c r="E1586" s="761">
        <f t="shared" si="78"/>
        <v>-558</v>
      </c>
    </row>
    <row r="1587" spans="1:5" x14ac:dyDescent="0.2">
      <c r="A1587" s="759" t="s">
        <v>624</v>
      </c>
      <c r="B1587" s="760">
        <v>5170.0200000000004</v>
      </c>
      <c r="C1587" s="760">
        <v>5171</v>
      </c>
      <c r="D1587" s="760">
        <v>5000</v>
      </c>
      <c r="E1587" s="761">
        <f t="shared" si="78"/>
        <v>-171</v>
      </c>
    </row>
    <row r="1588" spans="1:5" s="249" customFormat="1" ht="15" x14ac:dyDescent="0.25">
      <c r="A1588" s="750" t="s">
        <v>625</v>
      </c>
      <c r="B1588" s="762">
        <f>B1587+B1586+B1585</f>
        <v>19052.39</v>
      </c>
      <c r="C1588" s="762">
        <f>C1587+C1586+C1585</f>
        <v>19055</v>
      </c>
      <c r="D1588" s="762">
        <f>D1587+D1586+D1585</f>
        <v>19000</v>
      </c>
      <c r="E1588" s="763">
        <f t="shared" si="78"/>
        <v>-55</v>
      </c>
    </row>
    <row r="1589" spans="1:5" x14ac:dyDescent="0.2">
      <c r="A1589" s="759" t="s">
        <v>87</v>
      </c>
      <c r="B1589" s="760">
        <v>0</v>
      </c>
      <c r="C1589" s="760">
        <v>0</v>
      </c>
      <c r="D1589" s="760">
        <v>0</v>
      </c>
      <c r="E1589" s="761">
        <f t="shared" si="78"/>
        <v>0</v>
      </c>
    </row>
    <row r="1590" spans="1:5" x14ac:dyDescent="0.2">
      <c r="A1590" s="759" t="s">
        <v>95</v>
      </c>
      <c r="B1590" s="760">
        <v>0</v>
      </c>
      <c r="C1590" s="760">
        <v>0</v>
      </c>
      <c r="D1590" s="760">
        <v>0</v>
      </c>
      <c r="E1590" s="761">
        <f t="shared" si="78"/>
        <v>0</v>
      </c>
    </row>
    <row r="1591" spans="1:5" x14ac:dyDescent="0.2">
      <c r="A1591" s="759" t="s">
        <v>101</v>
      </c>
      <c r="B1591" s="760">
        <v>0</v>
      </c>
      <c r="C1591" s="760">
        <v>0</v>
      </c>
      <c r="D1591" s="760">
        <v>0</v>
      </c>
      <c r="E1591" s="761">
        <f t="shared" si="78"/>
        <v>0</v>
      </c>
    </row>
    <row r="1592" spans="1:5" x14ac:dyDescent="0.2">
      <c r="A1592" s="759" t="s">
        <v>73</v>
      </c>
      <c r="B1592" s="760">
        <v>0</v>
      </c>
      <c r="C1592" s="760">
        <v>0</v>
      </c>
      <c r="D1592" s="760">
        <v>0</v>
      </c>
      <c r="E1592" s="761">
        <f t="shared" si="78"/>
        <v>0</v>
      </c>
    </row>
    <row r="1593" spans="1:5" s="249" customFormat="1" ht="15" x14ac:dyDescent="0.25">
      <c r="A1593" s="750" t="s">
        <v>190</v>
      </c>
      <c r="B1593" s="762">
        <f>B1592+B1591+B1590+B1589</f>
        <v>0</v>
      </c>
      <c r="C1593" s="762">
        <f>C1592+C1591+C1590+C1589</f>
        <v>0</v>
      </c>
      <c r="D1593" s="762">
        <f>D1592+D1591+D1590+D1589</f>
        <v>0</v>
      </c>
      <c r="E1593" s="763">
        <f t="shared" si="78"/>
        <v>0</v>
      </c>
    </row>
    <row r="1594" spans="1:5" x14ac:dyDescent="0.2">
      <c r="A1594" s="759" t="s">
        <v>626</v>
      </c>
      <c r="B1594" s="760">
        <v>1155.83</v>
      </c>
      <c r="C1594" s="760">
        <v>1157</v>
      </c>
      <c r="D1594" s="760">
        <v>2000</v>
      </c>
      <c r="E1594" s="761">
        <f t="shared" si="78"/>
        <v>843</v>
      </c>
    </row>
    <row r="1595" spans="1:5" x14ac:dyDescent="0.2">
      <c r="A1595" s="759" t="s">
        <v>97</v>
      </c>
      <c r="B1595" s="760">
        <v>0</v>
      </c>
      <c r="C1595" s="760">
        <v>0</v>
      </c>
      <c r="D1595" s="760">
        <v>0</v>
      </c>
      <c r="E1595" s="761">
        <f t="shared" si="78"/>
        <v>0</v>
      </c>
    </row>
    <row r="1596" spans="1:5" x14ac:dyDescent="0.2">
      <c r="A1596" s="759" t="s">
        <v>99</v>
      </c>
      <c r="B1596" s="760">
        <v>0</v>
      </c>
      <c r="C1596" s="760">
        <v>0</v>
      </c>
      <c r="D1596" s="760">
        <v>0</v>
      </c>
      <c r="E1596" s="761">
        <f t="shared" si="78"/>
        <v>0</v>
      </c>
    </row>
    <row r="1597" spans="1:5" s="249" customFormat="1" ht="15" x14ac:dyDescent="0.25">
      <c r="A1597" s="750" t="s">
        <v>194</v>
      </c>
      <c r="B1597" s="762">
        <f>B1596+B1595+B1594</f>
        <v>1155.83</v>
      </c>
      <c r="C1597" s="762">
        <f>C1596+C1595+C1594</f>
        <v>1157</v>
      </c>
      <c r="D1597" s="762">
        <f>D1596+D1595+D1594</f>
        <v>2000</v>
      </c>
      <c r="E1597" s="763">
        <f t="shared" si="78"/>
        <v>843</v>
      </c>
    </row>
    <row r="1598" spans="1:5" s="249" customFormat="1" ht="15" x14ac:dyDescent="0.25">
      <c r="A1598" s="764" t="s">
        <v>949</v>
      </c>
      <c r="B1598" s="765">
        <f>B1597+B1593+B1588+B1584</f>
        <v>258671.31999999998</v>
      </c>
      <c r="C1598" s="765">
        <f>C1597+C1593+C1588+C1584</f>
        <v>258676</v>
      </c>
      <c r="D1598" s="765">
        <f>D1597+D1593+D1588+D1584</f>
        <v>251249.53</v>
      </c>
      <c r="E1598" s="766">
        <f t="shared" si="78"/>
        <v>-7426.4700000000012</v>
      </c>
    </row>
    <row r="1599" spans="1:5" ht="15" x14ac:dyDescent="0.25">
      <c r="A1599" s="750" t="s">
        <v>1151</v>
      </c>
      <c r="B1599" s="748" t="s">
        <v>620</v>
      </c>
      <c r="C1599" s="748" t="s">
        <v>203</v>
      </c>
      <c r="D1599" s="748" t="s">
        <v>203</v>
      </c>
      <c r="E1599" s="749" t="s">
        <v>621</v>
      </c>
    </row>
    <row r="1600" spans="1:5" ht="15" x14ac:dyDescent="0.25">
      <c r="A1600" s="750" t="s">
        <v>908</v>
      </c>
      <c r="B1600" s="748" t="s">
        <v>529</v>
      </c>
      <c r="C1600" s="748" t="s">
        <v>529</v>
      </c>
      <c r="D1600" s="748" t="s">
        <v>562</v>
      </c>
      <c r="E1600" s="749" t="s">
        <v>529</v>
      </c>
    </row>
    <row r="1601" spans="1:5" ht="15" x14ac:dyDescent="0.25">
      <c r="A1601" s="767"/>
      <c r="B1601" s="768"/>
      <c r="C1601" s="754"/>
      <c r="D1601" s="754"/>
      <c r="E1601" s="752"/>
    </row>
    <row r="1602" spans="1:5" x14ac:dyDescent="0.2">
      <c r="A1602" s="759" t="s">
        <v>622</v>
      </c>
      <c r="B1602" s="760">
        <v>115500.07</v>
      </c>
      <c r="C1602" s="760">
        <v>115501</v>
      </c>
      <c r="D1602" s="760">
        <v>115500</v>
      </c>
      <c r="E1602" s="761">
        <f t="shared" ref="E1602:E1619" si="79">D1602-C1602</f>
        <v>-1</v>
      </c>
    </row>
    <row r="1603" spans="1:5" x14ac:dyDescent="0.2">
      <c r="A1603" s="759" t="s">
        <v>82</v>
      </c>
      <c r="B1603" s="760">
        <v>0</v>
      </c>
      <c r="C1603" s="760">
        <v>0</v>
      </c>
      <c r="D1603" s="760">
        <v>0</v>
      </c>
      <c r="E1603" s="761">
        <f t="shared" si="79"/>
        <v>0</v>
      </c>
    </row>
    <row r="1604" spans="1:5" x14ac:dyDescent="0.2">
      <c r="A1604" s="759" t="s">
        <v>623</v>
      </c>
      <c r="B1604" s="760">
        <v>34438.400000000001</v>
      </c>
      <c r="C1604" s="760">
        <v>34439</v>
      </c>
      <c r="D1604" s="760">
        <v>28237.08</v>
      </c>
      <c r="E1604" s="761">
        <f t="shared" si="79"/>
        <v>-6201.9199999999983</v>
      </c>
    </row>
    <row r="1605" spans="1:5" s="249" customFormat="1" ht="15" x14ac:dyDescent="0.25">
      <c r="A1605" s="750" t="s">
        <v>181</v>
      </c>
      <c r="B1605" s="762">
        <f>B1604+B1603+B1602</f>
        <v>149938.47</v>
      </c>
      <c r="C1605" s="762">
        <f>C1604+C1603+C1602</f>
        <v>149940</v>
      </c>
      <c r="D1605" s="762">
        <f>D1604+D1603+D1602</f>
        <v>143737.08000000002</v>
      </c>
      <c r="E1605" s="763">
        <f t="shared" si="79"/>
        <v>-6202.9199999999837</v>
      </c>
    </row>
    <row r="1606" spans="1:5" x14ac:dyDescent="0.2">
      <c r="A1606" s="759" t="s">
        <v>84</v>
      </c>
      <c r="B1606" s="760">
        <v>0</v>
      </c>
      <c r="C1606" s="760">
        <v>0</v>
      </c>
      <c r="D1606" s="760">
        <v>0</v>
      </c>
      <c r="E1606" s="761">
        <f t="shared" si="79"/>
        <v>0</v>
      </c>
    </row>
    <row r="1607" spans="1:5" x14ac:dyDescent="0.2">
      <c r="A1607" s="759" t="s">
        <v>85</v>
      </c>
      <c r="B1607" s="760">
        <v>0</v>
      </c>
      <c r="C1607" s="760">
        <v>0</v>
      </c>
      <c r="D1607" s="760">
        <v>0</v>
      </c>
      <c r="E1607" s="761">
        <f t="shared" si="79"/>
        <v>0</v>
      </c>
    </row>
    <row r="1608" spans="1:5" x14ac:dyDescent="0.2">
      <c r="A1608" s="759" t="s">
        <v>624</v>
      </c>
      <c r="B1608" s="760">
        <v>0</v>
      </c>
      <c r="C1608" s="760">
        <v>0</v>
      </c>
      <c r="D1608" s="760">
        <v>0</v>
      </c>
      <c r="E1608" s="761">
        <f t="shared" si="79"/>
        <v>0</v>
      </c>
    </row>
    <row r="1609" spans="1:5" s="249" customFormat="1" ht="15" x14ac:dyDescent="0.25">
      <c r="A1609" s="750" t="s">
        <v>625</v>
      </c>
      <c r="B1609" s="762">
        <f>B1608+B1607+B1606</f>
        <v>0</v>
      </c>
      <c r="C1609" s="762">
        <f>C1608+C1607+C1606</f>
        <v>0</v>
      </c>
      <c r="D1609" s="762">
        <f>D1608+D1607+D1606</f>
        <v>0</v>
      </c>
      <c r="E1609" s="763">
        <f t="shared" si="79"/>
        <v>0</v>
      </c>
    </row>
    <row r="1610" spans="1:5" x14ac:dyDescent="0.2">
      <c r="A1610" s="759" t="s">
        <v>87</v>
      </c>
      <c r="B1610" s="760">
        <v>0</v>
      </c>
      <c r="C1610" s="760">
        <v>0</v>
      </c>
      <c r="D1610" s="760">
        <v>0</v>
      </c>
      <c r="E1610" s="761">
        <f t="shared" si="79"/>
        <v>0</v>
      </c>
    </row>
    <row r="1611" spans="1:5" x14ac:dyDescent="0.2">
      <c r="A1611" s="759" t="s">
        <v>95</v>
      </c>
      <c r="B1611" s="760">
        <v>0</v>
      </c>
      <c r="C1611" s="760">
        <v>0</v>
      </c>
      <c r="D1611" s="760">
        <v>0</v>
      </c>
      <c r="E1611" s="761">
        <f t="shared" si="79"/>
        <v>0</v>
      </c>
    </row>
    <row r="1612" spans="1:5" x14ac:dyDescent="0.2">
      <c r="A1612" s="759" t="s">
        <v>101</v>
      </c>
      <c r="B1612" s="760">
        <v>0</v>
      </c>
      <c r="C1612" s="760">
        <v>0</v>
      </c>
      <c r="D1612" s="760">
        <v>0</v>
      </c>
      <c r="E1612" s="761">
        <f t="shared" si="79"/>
        <v>0</v>
      </c>
    </row>
    <row r="1613" spans="1:5" x14ac:dyDescent="0.2">
      <c r="A1613" s="759" t="s">
        <v>73</v>
      </c>
      <c r="B1613" s="760">
        <v>0</v>
      </c>
      <c r="C1613" s="760">
        <v>0</v>
      </c>
      <c r="D1613" s="760">
        <v>0</v>
      </c>
      <c r="E1613" s="761">
        <f t="shared" si="79"/>
        <v>0</v>
      </c>
    </row>
    <row r="1614" spans="1:5" s="249" customFormat="1" ht="15" x14ac:dyDescent="0.25">
      <c r="A1614" s="750" t="s">
        <v>190</v>
      </c>
      <c r="B1614" s="762">
        <f>B1613+B1612+B1611+B1610</f>
        <v>0</v>
      </c>
      <c r="C1614" s="762">
        <f>C1613+C1612+C1611+C1610</f>
        <v>0</v>
      </c>
      <c r="D1614" s="762">
        <f>D1613+D1612+D1611+D1610</f>
        <v>0</v>
      </c>
      <c r="E1614" s="763">
        <f t="shared" si="79"/>
        <v>0</v>
      </c>
    </row>
    <row r="1615" spans="1:5" x14ac:dyDescent="0.2">
      <c r="A1615" s="759" t="s">
        <v>626</v>
      </c>
      <c r="B1615" s="760">
        <v>0</v>
      </c>
      <c r="C1615" s="760">
        <v>0</v>
      </c>
      <c r="D1615" s="760">
        <v>0</v>
      </c>
      <c r="E1615" s="761">
        <f t="shared" si="79"/>
        <v>0</v>
      </c>
    </row>
    <row r="1616" spans="1:5" x14ac:dyDescent="0.2">
      <c r="A1616" s="759" t="s">
        <v>97</v>
      </c>
      <c r="B1616" s="760">
        <v>0</v>
      </c>
      <c r="C1616" s="760">
        <v>0</v>
      </c>
      <c r="D1616" s="760">
        <v>0</v>
      </c>
      <c r="E1616" s="761">
        <f t="shared" si="79"/>
        <v>0</v>
      </c>
    </row>
    <row r="1617" spans="1:5" x14ac:dyDescent="0.2">
      <c r="A1617" s="759" t="s">
        <v>99</v>
      </c>
      <c r="B1617" s="760">
        <v>0</v>
      </c>
      <c r="C1617" s="760">
        <v>0</v>
      </c>
      <c r="D1617" s="760">
        <v>0</v>
      </c>
      <c r="E1617" s="761">
        <f t="shared" si="79"/>
        <v>0</v>
      </c>
    </row>
    <row r="1618" spans="1:5" s="249" customFormat="1" ht="15" x14ac:dyDescent="0.25">
      <c r="A1618" s="750" t="s">
        <v>194</v>
      </c>
      <c r="B1618" s="762">
        <f>B1617+B1616+B1615</f>
        <v>0</v>
      </c>
      <c r="C1618" s="762">
        <f>C1617+C1616+C1615</f>
        <v>0</v>
      </c>
      <c r="D1618" s="762">
        <f>D1617+D1616+D1615</f>
        <v>0</v>
      </c>
      <c r="E1618" s="763">
        <f t="shared" si="79"/>
        <v>0</v>
      </c>
    </row>
    <row r="1619" spans="1:5" s="249" customFormat="1" ht="15" x14ac:dyDescent="0.25">
      <c r="A1619" s="764" t="s">
        <v>949</v>
      </c>
      <c r="B1619" s="765">
        <f>B1618+B1614+B1609+B1605</f>
        <v>149938.47</v>
      </c>
      <c r="C1619" s="765">
        <f>C1618+C1614+C1609+C1605</f>
        <v>149940</v>
      </c>
      <c r="D1619" s="765">
        <f>D1618+D1614+D1609+D1605</f>
        <v>143737.08000000002</v>
      </c>
      <c r="E1619" s="766">
        <f t="shared" si="79"/>
        <v>-6202.9199999999837</v>
      </c>
    </row>
    <row r="1620" spans="1:5" ht="15" x14ac:dyDescent="0.25">
      <c r="A1620" s="750" t="s">
        <v>1152</v>
      </c>
      <c r="B1620" s="748" t="s">
        <v>620</v>
      </c>
      <c r="C1620" s="748" t="s">
        <v>203</v>
      </c>
      <c r="D1620" s="748" t="s">
        <v>203</v>
      </c>
      <c r="E1620" s="749" t="s">
        <v>621</v>
      </c>
    </row>
    <row r="1621" spans="1:5" ht="15" x14ac:dyDescent="0.25">
      <c r="A1621" s="750" t="s">
        <v>909</v>
      </c>
      <c r="B1621" s="748" t="s">
        <v>529</v>
      </c>
      <c r="C1621" s="748" t="s">
        <v>529</v>
      </c>
      <c r="D1621" s="748" t="s">
        <v>562</v>
      </c>
      <c r="E1621" s="749" t="s">
        <v>529</v>
      </c>
    </row>
    <row r="1622" spans="1:5" ht="15" x14ac:dyDescent="0.25">
      <c r="A1622" s="767"/>
      <c r="B1622" s="768"/>
      <c r="C1622" s="754"/>
      <c r="D1622" s="754"/>
      <c r="E1622" s="752"/>
    </row>
    <row r="1623" spans="1:5" x14ac:dyDescent="0.2">
      <c r="A1623" s="759" t="s">
        <v>622</v>
      </c>
      <c r="B1623" s="760">
        <v>0</v>
      </c>
      <c r="C1623" s="760">
        <v>0</v>
      </c>
      <c r="D1623" s="760">
        <v>0</v>
      </c>
      <c r="E1623" s="761">
        <f t="shared" ref="E1623:E1640" si="80">D1623-C1623</f>
        <v>0</v>
      </c>
    </row>
    <row r="1624" spans="1:5" x14ac:dyDescent="0.2">
      <c r="A1624" s="759" t="s">
        <v>82</v>
      </c>
      <c r="B1624" s="760">
        <v>0</v>
      </c>
      <c r="C1624" s="760">
        <v>0</v>
      </c>
      <c r="D1624" s="760">
        <v>0</v>
      </c>
      <c r="E1624" s="761">
        <f t="shared" si="80"/>
        <v>0</v>
      </c>
    </row>
    <row r="1625" spans="1:5" x14ac:dyDescent="0.2">
      <c r="A1625" s="759" t="s">
        <v>623</v>
      </c>
      <c r="B1625" s="760">
        <v>0</v>
      </c>
      <c r="C1625" s="760">
        <v>0</v>
      </c>
      <c r="D1625" s="760">
        <v>0</v>
      </c>
      <c r="E1625" s="761">
        <f t="shared" si="80"/>
        <v>0</v>
      </c>
    </row>
    <row r="1626" spans="1:5" s="249" customFormat="1" ht="15" x14ac:dyDescent="0.25">
      <c r="A1626" s="750" t="s">
        <v>181</v>
      </c>
      <c r="B1626" s="762">
        <f>B1625+B1624+B1623</f>
        <v>0</v>
      </c>
      <c r="C1626" s="762">
        <f>C1625+C1624+C1623</f>
        <v>0</v>
      </c>
      <c r="D1626" s="762">
        <f>D1625+D1624+D1623</f>
        <v>0</v>
      </c>
      <c r="E1626" s="763">
        <f t="shared" si="80"/>
        <v>0</v>
      </c>
    </row>
    <row r="1627" spans="1:5" x14ac:dyDescent="0.2">
      <c r="A1627" s="759" t="s">
        <v>84</v>
      </c>
      <c r="B1627" s="760">
        <v>0</v>
      </c>
      <c r="C1627" s="760">
        <v>0</v>
      </c>
      <c r="D1627" s="760">
        <v>0</v>
      </c>
      <c r="E1627" s="761">
        <f t="shared" si="80"/>
        <v>0</v>
      </c>
    </row>
    <row r="1628" spans="1:5" x14ac:dyDescent="0.2">
      <c r="A1628" s="759" t="s">
        <v>85</v>
      </c>
      <c r="B1628" s="760">
        <v>2400</v>
      </c>
      <c r="C1628" s="760">
        <v>2400</v>
      </c>
      <c r="D1628" s="760">
        <v>2400</v>
      </c>
      <c r="E1628" s="761">
        <f t="shared" si="80"/>
        <v>0</v>
      </c>
    </row>
    <row r="1629" spans="1:5" x14ac:dyDescent="0.2">
      <c r="A1629" s="759" t="s">
        <v>624</v>
      </c>
      <c r="B1629" s="760">
        <v>0</v>
      </c>
      <c r="C1629" s="760">
        <v>0</v>
      </c>
      <c r="D1629" s="760">
        <v>0</v>
      </c>
      <c r="E1629" s="761">
        <f t="shared" si="80"/>
        <v>0</v>
      </c>
    </row>
    <row r="1630" spans="1:5" s="249" customFormat="1" ht="15" x14ac:dyDescent="0.25">
      <c r="A1630" s="750" t="s">
        <v>625</v>
      </c>
      <c r="B1630" s="762">
        <f>B1629+B1628+B1627</f>
        <v>2400</v>
      </c>
      <c r="C1630" s="762">
        <f>C1629+C1628+C1627</f>
        <v>2400</v>
      </c>
      <c r="D1630" s="762">
        <f>D1629+D1628+D1627</f>
        <v>2400</v>
      </c>
      <c r="E1630" s="763">
        <f t="shared" si="80"/>
        <v>0</v>
      </c>
    </row>
    <row r="1631" spans="1:5" x14ac:dyDescent="0.2">
      <c r="A1631" s="759" t="s">
        <v>87</v>
      </c>
      <c r="B1631" s="760">
        <v>0</v>
      </c>
      <c r="C1631" s="760">
        <v>0</v>
      </c>
      <c r="D1631" s="760">
        <v>0</v>
      </c>
      <c r="E1631" s="761">
        <f t="shared" si="80"/>
        <v>0</v>
      </c>
    </row>
    <row r="1632" spans="1:5" x14ac:dyDescent="0.2">
      <c r="A1632" s="759" t="s">
        <v>95</v>
      </c>
      <c r="B1632" s="760">
        <v>0</v>
      </c>
      <c r="C1632" s="760">
        <v>0</v>
      </c>
      <c r="D1632" s="760">
        <v>0</v>
      </c>
      <c r="E1632" s="761">
        <f t="shared" si="80"/>
        <v>0</v>
      </c>
    </row>
    <row r="1633" spans="1:5" x14ac:dyDescent="0.2">
      <c r="A1633" s="759" t="s">
        <v>101</v>
      </c>
      <c r="B1633" s="760">
        <v>0</v>
      </c>
      <c r="C1633" s="760">
        <v>0</v>
      </c>
      <c r="D1633" s="760">
        <v>0</v>
      </c>
      <c r="E1633" s="761">
        <f t="shared" si="80"/>
        <v>0</v>
      </c>
    </row>
    <row r="1634" spans="1:5" x14ac:dyDescent="0.2">
      <c r="A1634" s="759" t="s">
        <v>73</v>
      </c>
      <c r="B1634" s="760">
        <v>0</v>
      </c>
      <c r="C1634" s="760">
        <v>0</v>
      </c>
      <c r="D1634" s="760">
        <v>0</v>
      </c>
      <c r="E1634" s="761">
        <f t="shared" si="80"/>
        <v>0</v>
      </c>
    </row>
    <row r="1635" spans="1:5" s="249" customFormat="1" ht="15" x14ac:dyDescent="0.25">
      <c r="A1635" s="750" t="s">
        <v>190</v>
      </c>
      <c r="B1635" s="762">
        <f>B1634+B1633+B1632+B1631</f>
        <v>0</v>
      </c>
      <c r="C1635" s="762">
        <f>C1634+C1633+C1632+C1631</f>
        <v>0</v>
      </c>
      <c r="D1635" s="762">
        <f>D1634+D1633+D1632+D1631</f>
        <v>0</v>
      </c>
      <c r="E1635" s="763">
        <f t="shared" si="80"/>
        <v>0</v>
      </c>
    </row>
    <row r="1636" spans="1:5" x14ac:dyDescent="0.2">
      <c r="A1636" s="759" t="s">
        <v>626</v>
      </c>
      <c r="B1636" s="760">
        <v>0</v>
      </c>
      <c r="C1636" s="760">
        <v>0</v>
      </c>
      <c r="D1636" s="760">
        <v>0</v>
      </c>
      <c r="E1636" s="761">
        <f t="shared" si="80"/>
        <v>0</v>
      </c>
    </row>
    <row r="1637" spans="1:5" x14ac:dyDescent="0.2">
      <c r="A1637" s="759" t="s">
        <v>97</v>
      </c>
      <c r="B1637" s="760">
        <v>0</v>
      </c>
      <c r="C1637" s="760">
        <v>0</v>
      </c>
      <c r="D1637" s="760">
        <v>0</v>
      </c>
      <c r="E1637" s="761">
        <f t="shared" si="80"/>
        <v>0</v>
      </c>
    </row>
    <row r="1638" spans="1:5" x14ac:dyDescent="0.2">
      <c r="A1638" s="759" t="s">
        <v>99</v>
      </c>
      <c r="B1638" s="760">
        <v>0</v>
      </c>
      <c r="C1638" s="760">
        <v>0</v>
      </c>
      <c r="D1638" s="760">
        <v>0</v>
      </c>
      <c r="E1638" s="761">
        <f t="shared" si="80"/>
        <v>0</v>
      </c>
    </row>
    <row r="1639" spans="1:5" s="249" customFormat="1" ht="15" x14ac:dyDescent="0.25">
      <c r="A1639" s="750" t="s">
        <v>194</v>
      </c>
      <c r="B1639" s="762">
        <f>B1638+B1637+B1636</f>
        <v>0</v>
      </c>
      <c r="C1639" s="762">
        <f>C1638+C1637+C1636</f>
        <v>0</v>
      </c>
      <c r="D1639" s="762">
        <f>D1638+D1637+D1636</f>
        <v>0</v>
      </c>
      <c r="E1639" s="763">
        <f t="shared" si="80"/>
        <v>0</v>
      </c>
    </row>
    <row r="1640" spans="1:5" s="249" customFormat="1" ht="15" x14ac:dyDescent="0.25">
      <c r="A1640" s="764" t="s">
        <v>949</v>
      </c>
      <c r="B1640" s="765">
        <f>B1639+B1635+B1630+B1626</f>
        <v>2400</v>
      </c>
      <c r="C1640" s="765">
        <f>C1639+C1635+C1630+C1626</f>
        <v>2400</v>
      </c>
      <c r="D1640" s="765">
        <f>D1639+D1635+D1630+D1626</f>
        <v>2400</v>
      </c>
      <c r="E1640" s="766">
        <f t="shared" si="80"/>
        <v>0</v>
      </c>
    </row>
    <row r="1641" spans="1:5" ht="15" x14ac:dyDescent="0.25">
      <c r="A1641" s="750" t="s">
        <v>1153</v>
      </c>
      <c r="B1641" s="748" t="s">
        <v>620</v>
      </c>
      <c r="C1641" s="748" t="s">
        <v>203</v>
      </c>
      <c r="D1641" s="748" t="s">
        <v>203</v>
      </c>
      <c r="E1641" s="749" t="s">
        <v>621</v>
      </c>
    </row>
    <row r="1642" spans="1:5" ht="15" x14ac:dyDescent="0.25">
      <c r="A1642" s="750" t="s">
        <v>910</v>
      </c>
      <c r="B1642" s="748" t="s">
        <v>529</v>
      </c>
      <c r="C1642" s="748" t="s">
        <v>529</v>
      </c>
      <c r="D1642" s="748" t="s">
        <v>562</v>
      </c>
      <c r="E1642" s="749" t="s">
        <v>529</v>
      </c>
    </row>
    <row r="1643" spans="1:5" ht="15" x14ac:dyDescent="0.25">
      <c r="A1643" s="767"/>
      <c r="B1643" s="768"/>
      <c r="C1643" s="754"/>
      <c r="D1643" s="754"/>
      <c r="E1643" s="752"/>
    </row>
    <row r="1644" spans="1:5" x14ac:dyDescent="0.2">
      <c r="A1644" s="759" t="s">
        <v>622</v>
      </c>
      <c r="B1644" s="760">
        <v>173054.81</v>
      </c>
      <c r="C1644" s="760">
        <v>173055</v>
      </c>
      <c r="D1644" s="760">
        <v>207306</v>
      </c>
      <c r="E1644" s="761">
        <f t="shared" ref="E1644:E1661" si="81">D1644-C1644</f>
        <v>34251</v>
      </c>
    </row>
    <row r="1645" spans="1:5" x14ac:dyDescent="0.2">
      <c r="A1645" s="759" t="s">
        <v>82</v>
      </c>
      <c r="B1645" s="760">
        <v>0</v>
      </c>
      <c r="C1645" s="760">
        <v>0</v>
      </c>
      <c r="D1645" s="760">
        <v>0</v>
      </c>
      <c r="E1645" s="761">
        <f t="shared" si="81"/>
        <v>0</v>
      </c>
    </row>
    <row r="1646" spans="1:5" x14ac:dyDescent="0.2">
      <c r="A1646" s="759" t="s">
        <v>623</v>
      </c>
      <c r="B1646" s="760">
        <v>54401.88</v>
      </c>
      <c r="C1646" s="760">
        <v>54402</v>
      </c>
      <c r="D1646" s="760">
        <v>53760.28</v>
      </c>
      <c r="E1646" s="761">
        <f t="shared" si="81"/>
        <v>-641.72000000000116</v>
      </c>
    </row>
    <row r="1647" spans="1:5" s="249" customFormat="1" ht="15" x14ac:dyDescent="0.25">
      <c r="A1647" s="750" t="s">
        <v>181</v>
      </c>
      <c r="B1647" s="762">
        <f>B1646+B1645+B1644</f>
        <v>227456.69</v>
      </c>
      <c r="C1647" s="762">
        <f>C1646+C1645+C1644</f>
        <v>227457</v>
      </c>
      <c r="D1647" s="762">
        <f>D1646+D1645+D1644</f>
        <v>261066.28</v>
      </c>
      <c r="E1647" s="763">
        <f t="shared" si="81"/>
        <v>33609.279999999999</v>
      </c>
    </row>
    <row r="1648" spans="1:5" x14ac:dyDescent="0.2">
      <c r="A1648" s="759" t="s">
        <v>84</v>
      </c>
      <c r="B1648" s="760">
        <v>1723.26</v>
      </c>
      <c r="C1648" s="760">
        <v>1724</v>
      </c>
      <c r="D1648" s="760">
        <v>2000</v>
      </c>
      <c r="E1648" s="761">
        <f t="shared" si="81"/>
        <v>276</v>
      </c>
    </row>
    <row r="1649" spans="1:5" x14ac:dyDescent="0.2">
      <c r="A1649" s="759" t="s">
        <v>85</v>
      </c>
      <c r="B1649" s="760">
        <v>70772.89</v>
      </c>
      <c r="C1649" s="760">
        <v>70773</v>
      </c>
      <c r="D1649" s="760">
        <v>119000</v>
      </c>
      <c r="E1649" s="761">
        <f t="shared" si="81"/>
        <v>48227</v>
      </c>
    </row>
    <row r="1650" spans="1:5" x14ac:dyDescent="0.2">
      <c r="A1650" s="759" t="s">
        <v>624</v>
      </c>
      <c r="B1650" s="760">
        <v>13430.39</v>
      </c>
      <c r="C1650" s="760">
        <v>13431</v>
      </c>
      <c r="D1650" s="760">
        <v>12000</v>
      </c>
      <c r="E1650" s="761">
        <f t="shared" si="81"/>
        <v>-1431</v>
      </c>
    </row>
    <row r="1651" spans="1:5" s="249" customFormat="1" ht="15" x14ac:dyDescent="0.25">
      <c r="A1651" s="750" t="s">
        <v>625</v>
      </c>
      <c r="B1651" s="762">
        <f>B1650+B1649+B1648</f>
        <v>85926.54</v>
      </c>
      <c r="C1651" s="762">
        <f>C1650+C1649+C1648</f>
        <v>85928</v>
      </c>
      <c r="D1651" s="762">
        <f>D1650+D1649+D1648</f>
        <v>133000</v>
      </c>
      <c r="E1651" s="763">
        <f t="shared" si="81"/>
        <v>47072</v>
      </c>
    </row>
    <row r="1652" spans="1:5" x14ac:dyDescent="0.2">
      <c r="A1652" s="759" t="s">
        <v>87</v>
      </c>
      <c r="B1652" s="760">
        <v>0</v>
      </c>
      <c r="C1652" s="760">
        <v>0</v>
      </c>
      <c r="D1652" s="760">
        <v>5000</v>
      </c>
      <c r="E1652" s="761">
        <f t="shared" si="81"/>
        <v>5000</v>
      </c>
    </row>
    <row r="1653" spans="1:5" x14ac:dyDescent="0.2">
      <c r="A1653" s="759" t="s">
        <v>95</v>
      </c>
      <c r="B1653" s="760">
        <v>0</v>
      </c>
      <c r="C1653" s="760">
        <v>0</v>
      </c>
      <c r="D1653" s="760">
        <v>0</v>
      </c>
      <c r="E1653" s="761">
        <f t="shared" si="81"/>
        <v>0</v>
      </c>
    </row>
    <row r="1654" spans="1:5" x14ac:dyDescent="0.2">
      <c r="A1654" s="759" t="s">
        <v>101</v>
      </c>
      <c r="B1654" s="760">
        <v>0</v>
      </c>
      <c r="C1654" s="760">
        <v>0</v>
      </c>
      <c r="D1654" s="760">
        <v>0</v>
      </c>
      <c r="E1654" s="761">
        <f t="shared" si="81"/>
        <v>0</v>
      </c>
    </row>
    <row r="1655" spans="1:5" x14ac:dyDescent="0.2">
      <c r="A1655" s="759" t="s">
        <v>73</v>
      </c>
      <c r="B1655" s="760">
        <v>0</v>
      </c>
      <c r="C1655" s="760">
        <v>0</v>
      </c>
      <c r="D1655" s="760">
        <v>0</v>
      </c>
      <c r="E1655" s="761">
        <f t="shared" si="81"/>
        <v>0</v>
      </c>
    </row>
    <row r="1656" spans="1:5" s="249" customFormat="1" ht="15" x14ac:dyDescent="0.25">
      <c r="A1656" s="750" t="s">
        <v>190</v>
      </c>
      <c r="B1656" s="762">
        <f>B1655+B1654+B1653+B1652</f>
        <v>0</v>
      </c>
      <c r="C1656" s="762">
        <f>C1655+C1654+C1653+C1652</f>
        <v>0</v>
      </c>
      <c r="D1656" s="762">
        <f>D1655+D1654+D1653+D1652</f>
        <v>5000</v>
      </c>
      <c r="E1656" s="763">
        <f t="shared" si="81"/>
        <v>5000</v>
      </c>
    </row>
    <row r="1657" spans="1:5" x14ac:dyDescent="0.2">
      <c r="A1657" s="759" t="s">
        <v>626</v>
      </c>
      <c r="B1657" s="760">
        <v>4634.6000000000004</v>
      </c>
      <c r="C1657" s="760">
        <v>4635</v>
      </c>
      <c r="D1657" s="760">
        <v>3000</v>
      </c>
      <c r="E1657" s="761">
        <f t="shared" si="81"/>
        <v>-1635</v>
      </c>
    </row>
    <row r="1658" spans="1:5" x14ac:dyDescent="0.2">
      <c r="A1658" s="759" t="s">
        <v>97</v>
      </c>
      <c r="B1658" s="760">
        <v>0</v>
      </c>
      <c r="C1658" s="760">
        <v>0</v>
      </c>
      <c r="D1658" s="760">
        <v>0</v>
      </c>
      <c r="E1658" s="761">
        <f t="shared" si="81"/>
        <v>0</v>
      </c>
    </row>
    <row r="1659" spans="1:5" x14ac:dyDescent="0.2">
      <c r="A1659" s="759" t="s">
        <v>99</v>
      </c>
      <c r="B1659" s="760">
        <v>0</v>
      </c>
      <c r="C1659" s="760">
        <v>0</v>
      </c>
      <c r="D1659" s="760">
        <v>0</v>
      </c>
      <c r="E1659" s="761">
        <f t="shared" si="81"/>
        <v>0</v>
      </c>
    </row>
    <row r="1660" spans="1:5" s="249" customFormat="1" ht="15" x14ac:dyDescent="0.25">
      <c r="A1660" s="750" t="s">
        <v>194</v>
      </c>
      <c r="B1660" s="762">
        <f>B1659+B1658+B1657</f>
        <v>4634.6000000000004</v>
      </c>
      <c r="C1660" s="762">
        <f>C1659+C1658+C1657</f>
        <v>4635</v>
      </c>
      <c r="D1660" s="762">
        <f>D1659+D1658+D1657</f>
        <v>3000</v>
      </c>
      <c r="E1660" s="763">
        <f t="shared" si="81"/>
        <v>-1635</v>
      </c>
    </row>
    <row r="1661" spans="1:5" s="249" customFormat="1" ht="15" x14ac:dyDescent="0.25">
      <c r="A1661" s="764" t="s">
        <v>949</v>
      </c>
      <c r="B1661" s="765">
        <f>B1660+B1656+B1651+B1647</f>
        <v>318017.83</v>
      </c>
      <c r="C1661" s="765">
        <f>C1660+C1656+C1651+C1647</f>
        <v>318020</v>
      </c>
      <c r="D1661" s="765">
        <f>D1660+D1656+D1651+D1647</f>
        <v>402066.28</v>
      </c>
      <c r="E1661" s="766">
        <f t="shared" si="81"/>
        <v>84046.280000000028</v>
      </c>
    </row>
    <row r="1662" spans="1:5" ht="15" x14ac:dyDescent="0.25">
      <c r="A1662" s="750" t="s">
        <v>1154</v>
      </c>
      <c r="B1662" s="748" t="s">
        <v>620</v>
      </c>
      <c r="C1662" s="748" t="s">
        <v>203</v>
      </c>
      <c r="D1662" s="748" t="s">
        <v>203</v>
      </c>
      <c r="E1662" s="749" t="s">
        <v>621</v>
      </c>
    </row>
    <row r="1663" spans="1:5" ht="15" x14ac:dyDescent="0.25">
      <c r="A1663" s="750" t="s">
        <v>911</v>
      </c>
      <c r="B1663" s="748" t="s">
        <v>529</v>
      </c>
      <c r="C1663" s="748" t="s">
        <v>529</v>
      </c>
      <c r="D1663" s="748" t="s">
        <v>562</v>
      </c>
      <c r="E1663" s="749" t="s">
        <v>529</v>
      </c>
    </row>
    <row r="1664" spans="1:5" ht="15" x14ac:dyDescent="0.25">
      <c r="A1664" s="767"/>
      <c r="B1664" s="768"/>
      <c r="C1664" s="754"/>
      <c r="D1664" s="754"/>
      <c r="E1664" s="752"/>
    </row>
    <row r="1665" spans="1:5" x14ac:dyDescent="0.2">
      <c r="A1665" s="759" t="s">
        <v>622</v>
      </c>
      <c r="B1665" s="760">
        <v>191435.45</v>
      </c>
      <c r="C1665" s="760">
        <v>191436</v>
      </c>
      <c r="D1665" s="760">
        <v>286986.53999999998</v>
      </c>
      <c r="E1665" s="761">
        <f t="shared" ref="E1665:E1682" si="82">D1665-C1665</f>
        <v>95550.539999999979</v>
      </c>
    </row>
    <row r="1666" spans="1:5" x14ac:dyDescent="0.2">
      <c r="A1666" s="759" t="s">
        <v>82</v>
      </c>
      <c r="B1666" s="760">
        <v>0</v>
      </c>
      <c r="C1666" s="760">
        <v>0</v>
      </c>
      <c r="D1666" s="760">
        <v>0</v>
      </c>
      <c r="E1666" s="761">
        <f t="shared" si="82"/>
        <v>0</v>
      </c>
    </row>
    <row r="1667" spans="1:5" x14ac:dyDescent="0.2">
      <c r="A1667" s="759" t="s">
        <v>623</v>
      </c>
      <c r="B1667" s="760">
        <v>77053.89</v>
      </c>
      <c r="C1667" s="760">
        <v>77054</v>
      </c>
      <c r="D1667" s="760">
        <v>99328.62</v>
      </c>
      <c r="E1667" s="761">
        <f t="shared" si="82"/>
        <v>22274.619999999995</v>
      </c>
    </row>
    <row r="1668" spans="1:5" s="249" customFormat="1" ht="15" x14ac:dyDescent="0.25">
      <c r="A1668" s="750" t="s">
        <v>181</v>
      </c>
      <c r="B1668" s="762">
        <f>B1667+B1666+B1665</f>
        <v>268489.34000000003</v>
      </c>
      <c r="C1668" s="762">
        <f>C1667+C1666+C1665</f>
        <v>268490</v>
      </c>
      <c r="D1668" s="762">
        <f>D1667+D1666+D1665</f>
        <v>386315.16</v>
      </c>
      <c r="E1668" s="763">
        <f t="shared" si="82"/>
        <v>117825.15999999997</v>
      </c>
    </row>
    <row r="1669" spans="1:5" x14ac:dyDescent="0.2">
      <c r="A1669" s="759" t="s">
        <v>84</v>
      </c>
      <c r="B1669" s="760">
        <v>6055.07</v>
      </c>
      <c r="C1669" s="760">
        <v>6056</v>
      </c>
      <c r="D1669" s="760">
        <v>5000</v>
      </c>
      <c r="E1669" s="761">
        <f t="shared" si="82"/>
        <v>-1056</v>
      </c>
    </row>
    <row r="1670" spans="1:5" x14ac:dyDescent="0.2">
      <c r="A1670" s="759" t="s">
        <v>85</v>
      </c>
      <c r="B1670" s="760">
        <v>49444.2</v>
      </c>
      <c r="C1670" s="760">
        <v>49445</v>
      </c>
      <c r="D1670" s="760">
        <v>52444</v>
      </c>
      <c r="E1670" s="761">
        <f t="shared" si="82"/>
        <v>2999</v>
      </c>
    </row>
    <row r="1671" spans="1:5" x14ac:dyDescent="0.2">
      <c r="A1671" s="759" t="s">
        <v>624</v>
      </c>
      <c r="B1671" s="760">
        <v>2259.16</v>
      </c>
      <c r="C1671" s="760">
        <v>2260</v>
      </c>
      <c r="D1671" s="760">
        <v>7000</v>
      </c>
      <c r="E1671" s="761">
        <f t="shared" si="82"/>
        <v>4740</v>
      </c>
    </row>
    <row r="1672" spans="1:5" s="249" customFormat="1" ht="15" x14ac:dyDescent="0.25">
      <c r="A1672" s="750" t="s">
        <v>625</v>
      </c>
      <c r="B1672" s="762">
        <f>B1671+B1670+B1669</f>
        <v>57758.43</v>
      </c>
      <c r="C1672" s="762">
        <f>C1671+C1670+C1669</f>
        <v>57761</v>
      </c>
      <c r="D1672" s="762">
        <f>D1671+D1670+D1669</f>
        <v>64444</v>
      </c>
      <c r="E1672" s="763">
        <f t="shared" si="82"/>
        <v>6683</v>
      </c>
    </row>
    <row r="1673" spans="1:5" x14ac:dyDescent="0.2">
      <c r="A1673" s="759" t="s">
        <v>87</v>
      </c>
      <c r="B1673" s="760">
        <v>401.8</v>
      </c>
      <c r="C1673" s="760">
        <v>402</v>
      </c>
      <c r="D1673" s="760">
        <v>0</v>
      </c>
      <c r="E1673" s="761">
        <f t="shared" si="82"/>
        <v>-402</v>
      </c>
    </row>
    <row r="1674" spans="1:5" x14ac:dyDescent="0.2">
      <c r="A1674" s="759" t="s">
        <v>95</v>
      </c>
      <c r="B1674" s="760">
        <v>1166.67</v>
      </c>
      <c r="C1674" s="760">
        <v>1167</v>
      </c>
      <c r="D1674" s="760">
        <v>0</v>
      </c>
      <c r="E1674" s="761">
        <f t="shared" si="82"/>
        <v>-1167</v>
      </c>
    </row>
    <row r="1675" spans="1:5" x14ac:dyDescent="0.2">
      <c r="A1675" s="759" t="s">
        <v>101</v>
      </c>
      <c r="B1675" s="760">
        <v>0</v>
      </c>
      <c r="C1675" s="760">
        <v>0</v>
      </c>
      <c r="D1675" s="760">
        <v>0</v>
      </c>
      <c r="E1675" s="761">
        <f t="shared" si="82"/>
        <v>0</v>
      </c>
    </row>
    <row r="1676" spans="1:5" x14ac:dyDescent="0.2">
      <c r="A1676" s="759" t="s">
        <v>73</v>
      </c>
      <c r="B1676" s="760">
        <v>0</v>
      </c>
      <c r="C1676" s="760">
        <v>0</v>
      </c>
      <c r="D1676" s="760">
        <v>0</v>
      </c>
      <c r="E1676" s="761">
        <f t="shared" si="82"/>
        <v>0</v>
      </c>
    </row>
    <row r="1677" spans="1:5" s="249" customFormat="1" ht="15" x14ac:dyDescent="0.25">
      <c r="A1677" s="750" t="s">
        <v>190</v>
      </c>
      <c r="B1677" s="762">
        <f>B1676+B1675+B1674+B1673</f>
        <v>1568.47</v>
      </c>
      <c r="C1677" s="762">
        <f>C1676+C1675+C1674+C1673</f>
        <v>1569</v>
      </c>
      <c r="D1677" s="762">
        <f>D1676+D1675+D1674+D1673</f>
        <v>0</v>
      </c>
      <c r="E1677" s="763">
        <f t="shared" si="82"/>
        <v>-1569</v>
      </c>
    </row>
    <row r="1678" spans="1:5" x14ac:dyDescent="0.2">
      <c r="A1678" s="759" t="s">
        <v>626</v>
      </c>
      <c r="B1678" s="760">
        <v>1340.05</v>
      </c>
      <c r="C1678" s="760">
        <v>1341</v>
      </c>
      <c r="D1678" s="760">
        <v>0</v>
      </c>
      <c r="E1678" s="761">
        <f t="shared" si="82"/>
        <v>-1341</v>
      </c>
    </row>
    <row r="1679" spans="1:5" x14ac:dyDescent="0.2">
      <c r="A1679" s="759" t="s">
        <v>97</v>
      </c>
      <c r="B1679" s="760">
        <v>0</v>
      </c>
      <c r="C1679" s="760">
        <v>0</v>
      </c>
      <c r="D1679" s="760">
        <v>0</v>
      </c>
      <c r="E1679" s="761">
        <f t="shared" si="82"/>
        <v>0</v>
      </c>
    </row>
    <row r="1680" spans="1:5" x14ac:dyDescent="0.2">
      <c r="A1680" s="759" t="s">
        <v>99</v>
      </c>
      <c r="B1680" s="760">
        <v>0</v>
      </c>
      <c r="C1680" s="760">
        <v>0</v>
      </c>
      <c r="D1680" s="760">
        <v>0</v>
      </c>
      <c r="E1680" s="761">
        <f t="shared" si="82"/>
        <v>0</v>
      </c>
    </row>
    <row r="1681" spans="1:5" s="249" customFormat="1" ht="15" x14ac:dyDescent="0.25">
      <c r="A1681" s="750" t="s">
        <v>194</v>
      </c>
      <c r="B1681" s="762">
        <f>B1680+B1679+B1678</f>
        <v>1340.05</v>
      </c>
      <c r="C1681" s="762">
        <f>C1680+C1679+C1678</f>
        <v>1341</v>
      </c>
      <c r="D1681" s="762">
        <f>D1680+D1679+D1678</f>
        <v>0</v>
      </c>
      <c r="E1681" s="763">
        <f t="shared" si="82"/>
        <v>-1341</v>
      </c>
    </row>
    <row r="1682" spans="1:5" s="249" customFormat="1" ht="15" x14ac:dyDescent="0.25">
      <c r="A1682" s="764" t="s">
        <v>949</v>
      </c>
      <c r="B1682" s="765">
        <f>B1681+B1677+B1672+B1668</f>
        <v>329156.29000000004</v>
      </c>
      <c r="C1682" s="765">
        <f>C1681+C1677+C1672+C1668</f>
        <v>329161</v>
      </c>
      <c r="D1682" s="765">
        <f>D1681+D1677+D1672+D1668</f>
        <v>450759.16</v>
      </c>
      <c r="E1682" s="766">
        <f t="shared" si="82"/>
        <v>121598.15999999997</v>
      </c>
    </row>
    <row r="1683" spans="1:5" ht="15" x14ac:dyDescent="0.25">
      <c r="A1683" s="750" t="s">
        <v>1155</v>
      </c>
      <c r="B1683" s="748" t="s">
        <v>620</v>
      </c>
      <c r="C1683" s="748" t="s">
        <v>203</v>
      </c>
      <c r="D1683" s="748" t="s">
        <v>203</v>
      </c>
      <c r="E1683" s="749" t="s">
        <v>621</v>
      </c>
    </row>
    <row r="1684" spans="1:5" ht="15" x14ac:dyDescent="0.25">
      <c r="A1684" s="750" t="s">
        <v>912</v>
      </c>
      <c r="B1684" s="748" t="s">
        <v>529</v>
      </c>
      <c r="C1684" s="748" t="s">
        <v>529</v>
      </c>
      <c r="D1684" s="748" t="s">
        <v>562</v>
      </c>
      <c r="E1684" s="749" t="s">
        <v>529</v>
      </c>
    </row>
    <row r="1685" spans="1:5" ht="15" x14ac:dyDescent="0.25">
      <c r="A1685" s="767"/>
      <c r="B1685" s="768"/>
      <c r="C1685" s="754"/>
      <c r="D1685" s="754"/>
      <c r="E1685" s="752"/>
    </row>
    <row r="1686" spans="1:5" x14ac:dyDescent="0.2">
      <c r="A1686" s="759" t="s">
        <v>622</v>
      </c>
      <c r="B1686" s="760">
        <v>0</v>
      </c>
      <c r="C1686" s="760">
        <v>0</v>
      </c>
      <c r="D1686" s="760">
        <v>0</v>
      </c>
      <c r="E1686" s="761">
        <f t="shared" ref="E1686:E1703" si="83">D1686-C1686</f>
        <v>0</v>
      </c>
    </row>
    <row r="1687" spans="1:5" x14ac:dyDescent="0.2">
      <c r="A1687" s="759" t="s">
        <v>82</v>
      </c>
      <c r="B1687" s="760">
        <v>0</v>
      </c>
      <c r="C1687" s="760">
        <v>0</v>
      </c>
      <c r="D1687" s="760">
        <v>0</v>
      </c>
      <c r="E1687" s="761">
        <f t="shared" si="83"/>
        <v>0</v>
      </c>
    </row>
    <row r="1688" spans="1:5" x14ac:dyDescent="0.2">
      <c r="A1688" s="759" t="s">
        <v>623</v>
      </c>
      <c r="B1688" s="760">
        <v>0</v>
      </c>
      <c r="C1688" s="760">
        <v>0</v>
      </c>
      <c r="D1688" s="760">
        <v>0</v>
      </c>
      <c r="E1688" s="761">
        <f t="shared" si="83"/>
        <v>0</v>
      </c>
    </row>
    <row r="1689" spans="1:5" s="249" customFormat="1" ht="15" x14ac:dyDescent="0.25">
      <c r="A1689" s="750" t="s">
        <v>181</v>
      </c>
      <c r="B1689" s="762">
        <f>B1688+B1687+B1686</f>
        <v>0</v>
      </c>
      <c r="C1689" s="762">
        <f>C1688+C1687+C1686</f>
        <v>0</v>
      </c>
      <c r="D1689" s="762">
        <f>D1688+D1687+D1686</f>
        <v>0</v>
      </c>
      <c r="E1689" s="763">
        <f t="shared" si="83"/>
        <v>0</v>
      </c>
    </row>
    <row r="1690" spans="1:5" x14ac:dyDescent="0.2">
      <c r="A1690" s="759" t="s">
        <v>84</v>
      </c>
      <c r="B1690" s="760">
        <v>0</v>
      </c>
      <c r="C1690" s="760">
        <v>0</v>
      </c>
      <c r="D1690" s="760">
        <v>0</v>
      </c>
      <c r="E1690" s="761">
        <f t="shared" si="83"/>
        <v>0</v>
      </c>
    </row>
    <row r="1691" spans="1:5" x14ac:dyDescent="0.2">
      <c r="A1691" s="759" t="s">
        <v>85</v>
      </c>
      <c r="B1691" s="760">
        <v>8612</v>
      </c>
      <c r="C1691" s="760">
        <v>8612</v>
      </c>
      <c r="D1691" s="760">
        <v>12000</v>
      </c>
      <c r="E1691" s="761">
        <f t="shared" si="83"/>
        <v>3388</v>
      </c>
    </row>
    <row r="1692" spans="1:5" x14ac:dyDescent="0.2">
      <c r="A1692" s="759" t="s">
        <v>624</v>
      </c>
      <c r="B1692" s="760">
        <v>70.38</v>
      </c>
      <c r="C1692" s="760">
        <v>71</v>
      </c>
      <c r="D1692" s="760">
        <v>500</v>
      </c>
      <c r="E1692" s="761">
        <f t="shared" si="83"/>
        <v>429</v>
      </c>
    </row>
    <row r="1693" spans="1:5" s="249" customFormat="1" ht="15" x14ac:dyDescent="0.25">
      <c r="A1693" s="750" t="s">
        <v>625</v>
      </c>
      <c r="B1693" s="762">
        <f>B1692+B1691+B1690</f>
        <v>8682.3799999999992</v>
      </c>
      <c r="C1693" s="762">
        <f>C1692+C1691+C1690</f>
        <v>8683</v>
      </c>
      <c r="D1693" s="762">
        <f>D1692+D1691+D1690</f>
        <v>12500</v>
      </c>
      <c r="E1693" s="763">
        <f t="shared" si="83"/>
        <v>3817</v>
      </c>
    </row>
    <row r="1694" spans="1:5" x14ac:dyDescent="0.2">
      <c r="A1694" s="759" t="s">
        <v>87</v>
      </c>
      <c r="B1694" s="760">
        <v>0</v>
      </c>
      <c r="C1694" s="760">
        <v>0</v>
      </c>
      <c r="D1694" s="760">
        <v>0</v>
      </c>
      <c r="E1694" s="761">
        <f t="shared" si="83"/>
        <v>0</v>
      </c>
    </row>
    <row r="1695" spans="1:5" x14ac:dyDescent="0.2">
      <c r="A1695" s="759" t="s">
        <v>95</v>
      </c>
      <c r="B1695" s="760">
        <v>0</v>
      </c>
      <c r="C1695" s="760">
        <v>0</v>
      </c>
      <c r="D1695" s="760">
        <v>0</v>
      </c>
      <c r="E1695" s="761">
        <f t="shared" si="83"/>
        <v>0</v>
      </c>
    </row>
    <row r="1696" spans="1:5" x14ac:dyDescent="0.2">
      <c r="A1696" s="759" t="s">
        <v>101</v>
      </c>
      <c r="B1696" s="760">
        <v>0</v>
      </c>
      <c r="C1696" s="760">
        <v>0</v>
      </c>
      <c r="D1696" s="760">
        <v>0</v>
      </c>
      <c r="E1696" s="761">
        <f t="shared" si="83"/>
        <v>0</v>
      </c>
    </row>
    <row r="1697" spans="1:5" x14ac:dyDescent="0.2">
      <c r="A1697" s="759" t="s">
        <v>73</v>
      </c>
      <c r="B1697" s="760">
        <v>0</v>
      </c>
      <c r="C1697" s="760">
        <v>0</v>
      </c>
      <c r="D1697" s="760">
        <v>0</v>
      </c>
      <c r="E1697" s="761">
        <f t="shared" si="83"/>
        <v>0</v>
      </c>
    </row>
    <row r="1698" spans="1:5" s="249" customFormat="1" ht="15" x14ac:dyDescent="0.25">
      <c r="A1698" s="750" t="s">
        <v>190</v>
      </c>
      <c r="B1698" s="762">
        <f>B1697+B1696+B1695+B1694</f>
        <v>0</v>
      </c>
      <c r="C1698" s="762">
        <f>C1697+C1696+C1695+C1694</f>
        <v>0</v>
      </c>
      <c r="D1698" s="762">
        <f>D1697+D1696+D1695+D1694</f>
        <v>0</v>
      </c>
      <c r="E1698" s="763">
        <f t="shared" si="83"/>
        <v>0</v>
      </c>
    </row>
    <row r="1699" spans="1:5" x14ac:dyDescent="0.2">
      <c r="A1699" s="759" t="s">
        <v>626</v>
      </c>
      <c r="B1699" s="760">
        <v>3314.64</v>
      </c>
      <c r="C1699" s="760">
        <v>3315</v>
      </c>
      <c r="D1699" s="760">
        <v>5000</v>
      </c>
      <c r="E1699" s="761">
        <f t="shared" si="83"/>
        <v>1685</v>
      </c>
    </row>
    <row r="1700" spans="1:5" x14ac:dyDescent="0.2">
      <c r="A1700" s="759" t="s">
        <v>97</v>
      </c>
      <c r="B1700" s="760">
        <v>0</v>
      </c>
      <c r="C1700" s="760">
        <v>0</v>
      </c>
      <c r="D1700" s="760">
        <v>0</v>
      </c>
      <c r="E1700" s="761">
        <f t="shared" si="83"/>
        <v>0</v>
      </c>
    </row>
    <row r="1701" spans="1:5" x14ac:dyDescent="0.2">
      <c r="A1701" s="759" t="s">
        <v>99</v>
      </c>
      <c r="B1701" s="760">
        <v>0</v>
      </c>
      <c r="C1701" s="760">
        <v>0</v>
      </c>
      <c r="D1701" s="760">
        <v>0</v>
      </c>
      <c r="E1701" s="761">
        <f t="shared" si="83"/>
        <v>0</v>
      </c>
    </row>
    <row r="1702" spans="1:5" s="249" customFormat="1" ht="15" x14ac:dyDescent="0.25">
      <c r="A1702" s="750" t="s">
        <v>194</v>
      </c>
      <c r="B1702" s="762">
        <f>B1701+B1700+B1699</f>
        <v>3314.64</v>
      </c>
      <c r="C1702" s="762">
        <f>C1701+C1700+C1699</f>
        <v>3315</v>
      </c>
      <c r="D1702" s="762">
        <f>D1701+D1700+D1699</f>
        <v>5000</v>
      </c>
      <c r="E1702" s="763">
        <f t="shared" si="83"/>
        <v>1685</v>
      </c>
    </row>
    <row r="1703" spans="1:5" s="249" customFormat="1" ht="15" x14ac:dyDescent="0.25">
      <c r="A1703" s="764" t="s">
        <v>949</v>
      </c>
      <c r="B1703" s="765">
        <f>B1702+B1698+B1693+B1689</f>
        <v>11997.019999999999</v>
      </c>
      <c r="C1703" s="765">
        <f>C1702+C1698+C1693+C1689</f>
        <v>11998</v>
      </c>
      <c r="D1703" s="765">
        <f>D1702+D1698+D1693+D1689</f>
        <v>17500</v>
      </c>
      <c r="E1703" s="766">
        <f t="shared" si="83"/>
        <v>5502</v>
      </c>
    </row>
    <row r="1704" spans="1:5" ht="15" x14ac:dyDescent="0.25">
      <c r="A1704" s="750" t="s">
        <v>1156</v>
      </c>
      <c r="B1704" s="748" t="s">
        <v>620</v>
      </c>
      <c r="C1704" s="748" t="s">
        <v>203</v>
      </c>
      <c r="D1704" s="748" t="s">
        <v>203</v>
      </c>
      <c r="E1704" s="749" t="s">
        <v>621</v>
      </c>
    </row>
    <row r="1705" spans="1:5" ht="15" x14ac:dyDescent="0.25">
      <c r="A1705" s="750" t="s">
        <v>913</v>
      </c>
      <c r="B1705" s="748" t="s">
        <v>529</v>
      </c>
      <c r="C1705" s="748" t="s">
        <v>529</v>
      </c>
      <c r="D1705" s="748" t="s">
        <v>562</v>
      </c>
      <c r="E1705" s="749" t="s">
        <v>529</v>
      </c>
    </row>
    <row r="1706" spans="1:5" ht="15" x14ac:dyDescent="0.25">
      <c r="A1706" s="767"/>
      <c r="B1706" s="768"/>
      <c r="C1706" s="754"/>
      <c r="D1706" s="754"/>
      <c r="E1706" s="752"/>
    </row>
    <row r="1707" spans="1:5" x14ac:dyDescent="0.2">
      <c r="A1707" s="759" t="s">
        <v>622</v>
      </c>
      <c r="B1707" s="760">
        <v>87040.48</v>
      </c>
      <c r="C1707" s="760">
        <v>87041</v>
      </c>
      <c r="D1707" s="760">
        <v>96300</v>
      </c>
      <c r="E1707" s="761">
        <f t="shared" ref="E1707:E1724" si="84">D1707-C1707</f>
        <v>9259</v>
      </c>
    </row>
    <row r="1708" spans="1:5" x14ac:dyDescent="0.2">
      <c r="A1708" s="759" t="s">
        <v>82</v>
      </c>
      <c r="B1708" s="760">
        <v>0</v>
      </c>
      <c r="C1708" s="760">
        <v>0</v>
      </c>
      <c r="D1708" s="760">
        <v>0</v>
      </c>
      <c r="E1708" s="761">
        <f t="shared" si="84"/>
        <v>0</v>
      </c>
    </row>
    <row r="1709" spans="1:5" x14ac:dyDescent="0.2">
      <c r="A1709" s="759" t="s">
        <v>623</v>
      </c>
      <c r="B1709" s="760">
        <v>32019.3</v>
      </c>
      <c r="C1709" s="760">
        <v>32020</v>
      </c>
      <c r="D1709" s="760">
        <v>28323.51</v>
      </c>
      <c r="E1709" s="761">
        <f t="shared" si="84"/>
        <v>-3696.4900000000016</v>
      </c>
    </row>
    <row r="1710" spans="1:5" s="249" customFormat="1" ht="15" x14ac:dyDescent="0.25">
      <c r="A1710" s="750" t="s">
        <v>181</v>
      </c>
      <c r="B1710" s="762">
        <f>B1709+B1708+B1707</f>
        <v>119059.78</v>
      </c>
      <c r="C1710" s="762">
        <f>C1709+C1708+C1707</f>
        <v>119061</v>
      </c>
      <c r="D1710" s="762">
        <f>D1709+D1708+D1707</f>
        <v>124623.51</v>
      </c>
      <c r="E1710" s="763">
        <f t="shared" si="84"/>
        <v>5562.5099999999948</v>
      </c>
    </row>
    <row r="1711" spans="1:5" x14ac:dyDescent="0.2">
      <c r="A1711" s="759" t="s">
        <v>84</v>
      </c>
      <c r="B1711" s="760">
        <v>4146.66</v>
      </c>
      <c r="C1711" s="760">
        <v>4148</v>
      </c>
      <c r="D1711" s="760">
        <v>4000</v>
      </c>
      <c r="E1711" s="761">
        <f t="shared" si="84"/>
        <v>-148</v>
      </c>
    </row>
    <row r="1712" spans="1:5" x14ac:dyDescent="0.2">
      <c r="A1712" s="759" t="s">
        <v>85</v>
      </c>
      <c r="B1712" s="760">
        <v>4062.24</v>
      </c>
      <c r="C1712" s="760">
        <v>4063</v>
      </c>
      <c r="D1712" s="760">
        <v>4500</v>
      </c>
      <c r="E1712" s="761">
        <f t="shared" si="84"/>
        <v>437</v>
      </c>
    </row>
    <row r="1713" spans="1:5" x14ac:dyDescent="0.2">
      <c r="A1713" s="759" t="s">
        <v>624</v>
      </c>
      <c r="B1713" s="760">
        <v>1183.27</v>
      </c>
      <c r="C1713" s="760">
        <v>1184</v>
      </c>
      <c r="D1713" s="760">
        <v>0</v>
      </c>
      <c r="E1713" s="761">
        <f t="shared" si="84"/>
        <v>-1184</v>
      </c>
    </row>
    <row r="1714" spans="1:5" s="249" customFormat="1" ht="15" x14ac:dyDescent="0.25">
      <c r="A1714" s="750" t="s">
        <v>625</v>
      </c>
      <c r="B1714" s="762">
        <f>B1713+B1712+B1711</f>
        <v>9392.17</v>
      </c>
      <c r="C1714" s="762">
        <f>C1713+C1712+C1711</f>
        <v>9395</v>
      </c>
      <c r="D1714" s="762">
        <f>D1713+D1712+D1711</f>
        <v>8500</v>
      </c>
      <c r="E1714" s="763">
        <f t="shared" si="84"/>
        <v>-895</v>
      </c>
    </row>
    <row r="1715" spans="1:5" x14ac:dyDescent="0.2">
      <c r="A1715" s="759" t="s">
        <v>87</v>
      </c>
      <c r="B1715" s="760">
        <v>0</v>
      </c>
      <c r="C1715" s="760">
        <v>0</v>
      </c>
      <c r="D1715" s="760">
        <v>0</v>
      </c>
      <c r="E1715" s="761">
        <f t="shared" si="84"/>
        <v>0</v>
      </c>
    </row>
    <row r="1716" spans="1:5" x14ac:dyDescent="0.2">
      <c r="A1716" s="759" t="s">
        <v>95</v>
      </c>
      <c r="B1716" s="760">
        <v>0</v>
      </c>
      <c r="C1716" s="760">
        <v>0</v>
      </c>
      <c r="D1716" s="760">
        <v>0</v>
      </c>
      <c r="E1716" s="761">
        <f t="shared" si="84"/>
        <v>0</v>
      </c>
    </row>
    <row r="1717" spans="1:5" x14ac:dyDescent="0.2">
      <c r="A1717" s="759" t="s">
        <v>101</v>
      </c>
      <c r="B1717" s="760">
        <v>0</v>
      </c>
      <c r="C1717" s="760">
        <v>0</v>
      </c>
      <c r="D1717" s="760">
        <v>0</v>
      </c>
      <c r="E1717" s="761">
        <f t="shared" si="84"/>
        <v>0</v>
      </c>
    </row>
    <row r="1718" spans="1:5" x14ac:dyDescent="0.2">
      <c r="A1718" s="759" t="s">
        <v>73</v>
      </c>
      <c r="B1718" s="760">
        <v>0</v>
      </c>
      <c r="C1718" s="760">
        <v>0</v>
      </c>
      <c r="D1718" s="760">
        <v>0</v>
      </c>
      <c r="E1718" s="761">
        <f t="shared" si="84"/>
        <v>0</v>
      </c>
    </row>
    <row r="1719" spans="1:5" s="249" customFormat="1" ht="15" x14ac:dyDescent="0.25">
      <c r="A1719" s="750" t="s">
        <v>190</v>
      </c>
      <c r="B1719" s="762">
        <f>B1718+B1717+B1716+B1715</f>
        <v>0</v>
      </c>
      <c r="C1719" s="762">
        <f>C1718+C1717+C1716+C1715</f>
        <v>0</v>
      </c>
      <c r="D1719" s="762">
        <f>D1718+D1717+D1716+D1715</f>
        <v>0</v>
      </c>
      <c r="E1719" s="763">
        <f t="shared" si="84"/>
        <v>0</v>
      </c>
    </row>
    <row r="1720" spans="1:5" x14ac:dyDescent="0.2">
      <c r="A1720" s="759" t="s">
        <v>626</v>
      </c>
      <c r="B1720" s="760">
        <v>1738.59</v>
      </c>
      <c r="C1720" s="760">
        <v>1739</v>
      </c>
      <c r="D1720" s="760">
        <v>0</v>
      </c>
      <c r="E1720" s="761">
        <f t="shared" si="84"/>
        <v>-1739</v>
      </c>
    </row>
    <row r="1721" spans="1:5" x14ac:dyDescent="0.2">
      <c r="A1721" s="759" t="s">
        <v>97</v>
      </c>
      <c r="B1721" s="760">
        <v>0</v>
      </c>
      <c r="C1721" s="760">
        <v>0</v>
      </c>
      <c r="D1721" s="760">
        <v>0</v>
      </c>
      <c r="E1721" s="761">
        <f t="shared" si="84"/>
        <v>0</v>
      </c>
    </row>
    <row r="1722" spans="1:5" x14ac:dyDescent="0.2">
      <c r="A1722" s="759" t="s">
        <v>99</v>
      </c>
      <c r="B1722" s="760">
        <v>0</v>
      </c>
      <c r="C1722" s="760">
        <v>0</v>
      </c>
      <c r="D1722" s="760">
        <v>0</v>
      </c>
      <c r="E1722" s="761">
        <f t="shared" si="84"/>
        <v>0</v>
      </c>
    </row>
    <row r="1723" spans="1:5" s="249" customFormat="1" ht="15" x14ac:dyDescent="0.25">
      <c r="A1723" s="750" t="s">
        <v>194</v>
      </c>
      <c r="B1723" s="762">
        <f>B1722+B1721+B1720</f>
        <v>1738.59</v>
      </c>
      <c r="C1723" s="762">
        <f>C1722+C1721+C1720</f>
        <v>1739</v>
      </c>
      <c r="D1723" s="762">
        <f>D1722+D1721+D1720</f>
        <v>0</v>
      </c>
      <c r="E1723" s="763">
        <f t="shared" si="84"/>
        <v>-1739</v>
      </c>
    </row>
    <row r="1724" spans="1:5" s="249" customFormat="1" ht="15" x14ac:dyDescent="0.25">
      <c r="A1724" s="764" t="s">
        <v>949</v>
      </c>
      <c r="B1724" s="765">
        <f>B1723+B1719+B1714+B1710</f>
        <v>130190.54</v>
      </c>
      <c r="C1724" s="765">
        <f>C1723+C1719+C1714+C1710</f>
        <v>130195</v>
      </c>
      <c r="D1724" s="765">
        <f>D1723+D1719+D1714+D1710</f>
        <v>133123.51</v>
      </c>
      <c r="E1724" s="766">
        <f t="shared" si="84"/>
        <v>2928.5100000000093</v>
      </c>
    </row>
    <row r="1725" spans="1:5" ht="15" x14ac:dyDescent="0.25">
      <c r="A1725" s="750" t="s">
        <v>1157</v>
      </c>
      <c r="B1725" s="748" t="s">
        <v>620</v>
      </c>
      <c r="C1725" s="748" t="s">
        <v>203</v>
      </c>
      <c r="D1725" s="748" t="s">
        <v>203</v>
      </c>
      <c r="E1725" s="749" t="s">
        <v>621</v>
      </c>
    </row>
    <row r="1726" spans="1:5" ht="15" x14ac:dyDescent="0.25">
      <c r="A1726" s="750" t="s">
        <v>914</v>
      </c>
      <c r="B1726" s="748" t="s">
        <v>529</v>
      </c>
      <c r="C1726" s="748" t="s">
        <v>529</v>
      </c>
      <c r="D1726" s="748" t="s">
        <v>562</v>
      </c>
      <c r="E1726" s="749" t="s">
        <v>529</v>
      </c>
    </row>
    <row r="1727" spans="1:5" ht="15" x14ac:dyDescent="0.25">
      <c r="A1727" s="767"/>
      <c r="B1727" s="768"/>
      <c r="C1727" s="754"/>
      <c r="D1727" s="754"/>
      <c r="E1727" s="752"/>
    </row>
    <row r="1728" spans="1:5" x14ac:dyDescent="0.2">
      <c r="A1728" s="759" t="s">
        <v>622</v>
      </c>
      <c r="B1728" s="760">
        <v>0</v>
      </c>
      <c r="C1728" s="760">
        <v>0</v>
      </c>
      <c r="D1728" s="760">
        <v>0</v>
      </c>
      <c r="E1728" s="761">
        <f t="shared" ref="E1728:E1745" si="85">D1728-C1728</f>
        <v>0</v>
      </c>
    </row>
    <row r="1729" spans="1:5" x14ac:dyDescent="0.2">
      <c r="A1729" s="759" t="s">
        <v>82</v>
      </c>
      <c r="B1729" s="760">
        <v>0</v>
      </c>
      <c r="C1729" s="760">
        <v>0</v>
      </c>
      <c r="D1729" s="760">
        <v>0</v>
      </c>
      <c r="E1729" s="761">
        <f t="shared" si="85"/>
        <v>0</v>
      </c>
    </row>
    <row r="1730" spans="1:5" x14ac:dyDescent="0.2">
      <c r="A1730" s="759" t="s">
        <v>623</v>
      </c>
      <c r="B1730" s="760">
        <v>0</v>
      </c>
      <c r="C1730" s="760">
        <v>0</v>
      </c>
      <c r="D1730" s="760">
        <v>0</v>
      </c>
      <c r="E1730" s="761">
        <f t="shared" si="85"/>
        <v>0</v>
      </c>
    </row>
    <row r="1731" spans="1:5" s="249" customFormat="1" ht="15" x14ac:dyDescent="0.25">
      <c r="A1731" s="750" t="s">
        <v>181</v>
      </c>
      <c r="B1731" s="762">
        <f>B1730+B1729+B1728</f>
        <v>0</v>
      </c>
      <c r="C1731" s="762">
        <f>C1730+C1729+C1728</f>
        <v>0</v>
      </c>
      <c r="D1731" s="762">
        <f>D1730+D1729+D1728</f>
        <v>0</v>
      </c>
      <c r="E1731" s="763">
        <f t="shared" si="85"/>
        <v>0</v>
      </c>
    </row>
    <row r="1732" spans="1:5" x14ac:dyDescent="0.2">
      <c r="A1732" s="759" t="s">
        <v>84</v>
      </c>
      <c r="B1732" s="760">
        <v>0</v>
      </c>
      <c r="C1732" s="760">
        <v>0</v>
      </c>
      <c r="D1732" s="760">
        <v>0</v>
      </c>
      <c r="E1732" s="761">
        <f t="shared" si="85"/>
        <v>0</v>
      </c>
    </row>
    <row r="1733" spans="1:5" x14ac:dyDescent="0.2">
      <c r="A1733" s="759" t="s">
        <v>85</v>
      </c>
      <c r="B1733" s="760">
        <v>280</v>
      </c>
      <c r="C1733" s="760">
        <v>280</v>
      </c>
      <c r="D1733" s="760">
        <v>1500</v>
      </c>
      <c r="E1733" s="761">
        <f t="shared" si="85"/>
        <v>1220</v>
      </c>
    </row>
    <row r="1734" spans="1:5" x14ac:dyDescent="0.2">
      <c r="A1734" s="759" t="s">
        <v>624</v>
      </c>
      <c r="B1734" s="760">
        <v>874.68</v>
      </c>
      <c r="C1734" s="760">
        <v>875</v>
      </c>
      <c r="D1734" s="760">
        <v>4500</v>
      </c>
      <c r="E1734" s="761">
        <f t="shared" si="85"/>
        <v>3625</v>
      </c>
    </row>
    <row r="1735" spans="1:5" s="249" customFormat="1" ht="15" x14ac:dyDescent="0.25">
      <c r="A1735" s="750" t="s">
        <v>625</v>
      </c>
      <c r="B1735" s="762">
        <f>B1734+B1733+B1732</f>
        <v>1154.6799999999998</v>
      </c>
      <c r="C1735" s="762">
        <f>C1734+C1733+C1732</f>
        <v>1155</v>
      </c>
      <c r="D1735" s="762">
        <f>D1734+D1733+D1732</f>
        <v>6000</v>
      </c>
      <c r="E1735" s="763">
        <f t="shared" si="85"/>
        <v>4845</v>
      </c>
    </row>
    <row r="1736" spans="1:5" x14ac:dyDescent="0.2">
      <c r="A1736" s="759" t="s">
        <v>87</v>
      </c>
      <c r="B1736" s="760">
        <v>0</v>
      </c>
      <c r="C1736" s="760">
        <v>0</v>
      </c>
      <c r="D1736" s="760">
        <v>0</v>
      </c>
      <c r="E1736" s="761">
        <f t="shared" si="85"/>
        <v>0</v>
      </c>
    </row>
    <row r="1737" spans="1:5" x14ac:dyDescent="0.2">
      <c r="A1737" s="759" t="s">
        <v>95</v>
      </c>
      <c r="B1737" s="760">
        <v>0</v>
      </c>
      <c r="C1737" s="760">
        <v>0</v>
      </c>
      <c r="D1737" s="760">
        <v>0</v>
      </c>
      <c r="E1737" s="761">
        <f t="shared" si="85"/>
        <v>0</v>
      </c>
    </row>
    <row r="1738" spans="1:5" x14ac:dyDescent="0.2">
      <c r="A1738" s="759" t="s">
        <v>101</v>
      </c>
      <c r="B1738" s="760">
        <v>0</v>
      </c>
      <c r="C1738" s="760">
        <v>0</v>
      </c>
      <c r="D1738" s="760">
        <v>0</v>
      </c>
      <c r="E1738" s="761">
        <f t="shared" si="85"/>
        <v>0</v>
      </c>
    </row>
    <row r="1739" spans="1:5" x14ac:dyDescent="0.2">
      <c r="A1739" s="759" t="s">
        <v>73</v>
      </c>
      <c r="B1739" s="760">
        <v>0</v>
      </c>
      <c r="C1739" s="760">
        <v>0</v>
      </c>
      <c r="D1739" s="760">
        <v>0</v>
      </c>
      <c r="E1739" s="761">
        <f t="shared" si="85"/>
        <v>0</v>
      </c>
    </row>
    <row r="1740" spans="1:5" s="249" customFormat="1" ht="15" x14ac:dyDescent="0.25">
      <c r="A1740" s="750" t="s">
        <v>190</v>
      </c>
      <c r="B1740" s="762">
        <f>B1739+B1738+B1737+B1736</f>
        <v>0</v>
      </c>
      <c r="C1740" s="762">
        <f>C1739+C1738+C1737+C1736</f>
        <v>0</v>
      </c>
      <c r="D1740" s="762">
        <f>D1739+D1738+D1737+D1736</f>
        <v>0</v>
      </c>
      <c r="E1740" s="763">
        <f t="shared" si="85"/>
        <v>0</v>
      </c>
    </row>
    <row r="1741" spans="1:5" x14ac:dyDescent="0.2">
      <c r="A1741" s="759" t="s">
        <v>626</v>
      </c>
      <c r="B1741" s="760">
        <v>0</v>
      </c>
      <c r="C1741" s="760">
        <v>0</v>
      </c>
      <c r="D1741" s="760">
        <v>0</v>
      </c>
      <c r="E1741" s="761">
        <f t="shared" si="85"/>
        <v>0</v>
      </c>
    </row>
    <row r="1742" spans="1:5" x14ac:dyDescent="0.2">
      <c r="A1742" s="759" t="s">
        <v>97</v>
      </c>
      <c r="B1742" s="760">
        <v>0</v>
      </c>
      <c r="C1742" s="760">
        <v>0</v>
      </c>
      <c r="D1742" s="760">
        <v>0</v>
      </c>
      <c r="E1742" s="761">
        <f t="shared" si="85"/>
        <v>0</v>
      </c>
    </row>
    <row r="1743" spans="1:5" x14ac:dyDescent="0.2">
      <c r="A1743" s="759" t="s">
        <v>99</v>
      </c>
      <c r="B1743" s="760">
        <v>0</v>
      </c>
      <c r="C1743" s="760">
        <v>0</v>
      </c>
      <c r="D1743" s="760">
        <v>0</v>
      </c>
      <c r="E1743" s="761">
        <f t="shared" si="85"/>
        <v>0</v>
      </c>
    </row>
    <row r="1744" spans="1:5" s="249" customFormat="1" ht="15" x14ac:dyDescent="0.25">
      <c r="A1744" s="750" t="s">
        <v>194</v>
      </c>
      <c r="B1744" s="762">
        <f>B1743+B1742+B1741</f>
        <v>0</v>
      </c>
      <c r="C1744" s="762">
        <f>C1743+C1742+C1741</f>
        <v>0</v>
      </c>
      <c r="D1744" s="762">
        <f>D1743+D1742+D1741</f>
        <v>0</v>
      </c>
      <c r="E1744" s="763">
        <f t="shared" si="85"/>
        <v>0</v>
      </c>
    </row>
    <row r="1745" spans="1:5" s="249" customFormat="1" ht="15" x14ac:dyDescent="0.25">
      <c r="A1745" s="764" t="s">
        <v>949</v>
      </c>
      <c r="B1745" s="765">
        <f>B1744+B1740+B1735+B1731</f>
        <v>1154.6799999999998</v>
      </c>
      <c r="C1745" s="765">
        <f>C1744+C1740+C1735+C1731</f>
        <v>1155</v>
      </c>
      <c r="D1745" s="765">
        <f>D1744+D1740+D1735+D1731</f>
        <v>6000</v>
      </c>
      <c r="E1745" s="766">
        <f t="shared" si="85"/>
        <v>4845</v>
      </c>
    </row>
    <row r="1746" spans="1:5" ht="15" x14ac:dyDescent="0.25">
      <c r="A1746" s="750" t="s">
        <v>1158</v>
      </c>
      <c r="B1746" s="748" t="s">
        <v>620</v>
      </c>
      <c r="C1746" s="748" t="s">
        <v>203</v>
      </c>
      <c r="D1746" s="748" t="s">
        <v>203</v>
      </c>
      <c r="E1746" s="749" t="s">
        <v>621</v>
      </c>
    </row>
    <row r="1747" spans="1:5" ht="15" x14ac:dyDescent="0.25">
      <c r="A1747" s="750" t="s">
        <v>915</v>
      </c>
      <c r="B1747" s="748" t="s">
        <v>529</v>
      </c>
      <c r="C1747" s="748" t="s">
        <v>529</v>
      </c>
      <c r="D1747" s="748" t="s">
        <v>562</v>
      </c>
      <c r="E1747" s="749" t="s">
        <v>529</v>
      </c>
    </row>
    <row r="1748" spans="1:5" ht="15" x14ac:dyDescent="0.25">
      <c r="A1748" s="767"/>
      <c r="B1748" s="768"/>
      <c r="C1748" s="754"/>
      <c r="D1748" s="754"/>
      <c r="E1748" s="752"/>
    </row>
    <row r="1749" spans="1:5" x14ac:dyDescent="0.2">
      <c r="A1749" s="759" t="s">
        <v>622</v>
      </c>
      <c r="B1749" s="760">
        <v>373819.83</v>
      </c>
      <c r="C1749" s="760">
        <v>373820</v>
      </c>
      <c r="D1749" s="760">
        <v>417807.63</v>
      </c>
      <c r="E1749" s="761">
        <f t="shared" ref="E1749:E1766" si="86">D1749-C1749</f>
        <v>43987.630000000005</v>
      </c>
    </row>
    <row r="1750" spans="1:5" x14ac:dyDescent="0.2">
      <c r="A1750" s="759" t="s">
        <v>82</v>
      </c>
      <c r="B1750" s="760">
        <v>0</v>
      </c>
      <c r="C1750" s="760">
        <v>0</v>
      </c>
      <c r="D1750" s="760">
        <v>0</v>
      </c>
      <c r="E1750" s="761">
        <f t="shared" si="86"/>
        <v>0</v>
      </c>
    </row>
    <row r="1751" spans="1:5" x14ac:dyDescent="0.2">
      <c r="A1751" s="759" t="s">
        <v>623</v>
      </c>
      <c r="B1751" s="760">
        <v>124582.23</v>
      </c>
      <c r="C1751" s="760">
        <v>124583</v>
      </c>
      <c r="D1751" s="760">
        <v>120841.29</v>
      </c>
      <c r="E1751" s="761">
        <f t="shared" si="86"/>
        <v>-3741.7100000000064</v>
      </c>
    </row>
    <row r="1752" spans="1:5" s="249" customFormat="1" ht="15" x14ac:dyDescent="0.25">
      <c r="A1752" s="750" t="s">
        <v>181</v>
      </c>
      <c r="B1752" s="762">
        <f>B1751+B1750+B1749</f>
        <v>498402.06</v>
      </c>
      <c r="C1752" s="762">
        <f>C1751+C1750+C1749</f>
        <v>498403</v>
      </c>
      <c r="D1752" s="762">
        <f>D1751+D1750+D1749</f>
        <v>538648.92000000004</v>
      </c>
      <c r="E1752" s="763">
        <f t="shared" si="86"/>
        <v>40245.920000000042</v>
      </c>
    </row>
    <row r="1753" spans="1:5" x14ac:dyDescent="0.2">
      <c r="A1753" s="759" t="s">
        <v>84</v>
      </c>
      <c r="B1753" s="760">
        <v>2010.54</v>
      </c>
      <c r="C1753" s="760">
        <v>2010.93</v>
      </c>
      <c r="D1753" s="760">
        <v>2500</v>
      </c>
      <c r="E1753" s="761">
        <f t="shared" si="86"/>
        <v>489.06999999999994</v>
      </c>
    </row>
    <row r="1754" spans="1:5" x14ac:dyDescent="0.2">
      <c r="A1754" s="759" t="s">
        <v>85</v>
      </c>
      <c r="B1754" s="760">
        <v>14920.44</v>
      </c>
      <c r="C1754" s="760">
        <v>14921.41</v>
      </c>
      <c r="D1754" s="760">
        <v>18800</v>
      </c>
      <c r="E1754" s="761">
        <f t="shared" si="86"/>
        <v>3878.59</v>
      </c>
    </row>
    <row r="1755" spans="1:5" x14ac:dyDescent="0.2">
      <c r="A1755" s="759" t="s">
        <v>624</v>
      </c>
      <c r="B1755" s="760">
        <v>251.28</v>
      </c>
      <c r="C1755" s="760">
        <v>251.28</v>
      </c>
      <c r="D1755" s="760">
        <v>5000</v>
      </c>
      <c r="E1755" s="761">
        <f t="shared" si="86"/>
        <v>4748.72</v>
      </c>
    </row>
    <row r="1756" spans="1:5" s="249" customFormat="1" ht="15" x14ac:dyDescent="0.25">
      <c r="A1756" s="750" t="s">
        <v>625</v>
      </c>
      <c r="B1756" s="762">
        <f>B1755+B1754+B1753</f>
        <v>17182.260000000002</v>
      </c>
      <c r="C1756" s="762">
        <f>C1755+C1754+C1753</f>
        <v>17183.62</v>
      </c>
      <c r="D1756" s="762">
        <f>D1755+D1754+D1753</f>
        <v>26300</v>
      </c>
      <c r="E1756" s="763">
        <f t="shared" si="86"/>
        <v>9116.380000000001</v>
      </c>
    </row>
    <row r="1757" spans="1:5" x14ac:dyDescent="0.2">
      <c r="A1757" s="759" t="s">
        <v>87</v>
      </c>
      <c r="B1757" s="760">
        <v>0</v>
      </c>
      <c r="C1757" s="760">
        <v>0</v>
      </c>
      <c r="D1757" s="760">
        <v>0</v>
      </c>
      <c r="E1757" s="761">
        <f t="shared" si="86"/>
        <v>0</v>
      </c>
    </row>
    <row r="1758" spans="1:5" x14ac:dyDescent="0.2">
      <c r="A1758" s="759" t="s">
        <v>95</v>
      </c>
      <c r="B1758" s="760">
        <v>7368.84</v>
      </c>
      <c r="C1758" s="760">
        <v>7369</v>
      </c>
      <c r="D1758" s="760">
        <v>7900</v>
      </c>
      <c r="E1758" s="761">
        <f t="shared" si="86"/>
        <v>531</v>
      </c>
    </row>
    <row r="1759" spans="1:5" x14ac:dyDescent="0.2">
      <c r="A1759" s="759" t="s">
        <v>101</v>
      </c>
      <c r="B1759" s="760">
        <v>0</v>
      </c>
      <c r="C1759" s="760">
        <v>0</v>
      </c>
      <c r="D1759" s="760">
        <v>0</v>
      </c>
      <c r="E1759" s="761">
        <f t="shared" si="86"/>
        <v>0</v>
      </c>
    </row>
    <row r="1760" spans="1:5" x14ac:dyDescent="0.2">
      <c r="A1760" s="759" t="s">
        <v>73</v>
      </c>
      <c r="B1760" s="760">
        <v>0</v>
      </c>
      <c r="C1760" s="760">
        <v>0</v>
      </c>
      <c r="D1760" s="760">
        <v>0</v>
      </c>
      <c r="E1760" s="761">
        <f t="shared" si="86"/>
        <v>0</v>
      </c>
    </row>
    <row r="1761" spans="1:5" s="249" customFormat="1" ht="15" x14ac:dyDescent="0.25">
      <c r="A1761" s="750" t="s">
        <v>190</v>
      </c>
      <c r="B1761" s="762">
        <f>B1760+B1759+B1758+B1757</f>
        <v>7368.84</v>
      </c>
      <c r="C1761" s="762">
        <f>C1760+C1759+C1758+C1757</f>
        <v>7369</v>
      </c>
      <c r="D1761" s="762">
        <f>D1760+D1759+D1758+D1757</f>
        <v>7900</v>
      </c>
      <c r="E1761" s="763">
        <f t="shared" si="86"/>
        <v>531</v>
      </c>
    </row>
    <row r="1762" spans="1:5" x14ac:dyDescent="0.2">
      <c r="A1762" s="759" t="s">
        <v>626</v>
      </c>
      <c r="B1762" s="760">
        <v>6754.65</v>
      </c>
      <c r="C1762" s="760">
        <v>6754.65</v>
      </c>
      <c r="D1762" s="760">
        <v>2000</v>
      </c>
      <c r="E1762" s="761">
        <f t="shared" si="86"/>
        <v>-4754.6499999999996</v>
      </c>
    </row>
    <row r="1763" spans="1:5" x14ac:dyDescent="0.2">
      <c r="A1763" s="759" t="s">
        <v>97</v>
      </c>
      <c r="B1763" s="760">
        <v>0</v>
      </c>
      <c r="C1763" s="760">
        <v>0</v>
      </c>
      <c r="D1763" s="760">
        <v>0</v>
      </c>
      <c r="E1763" s="761">
        <f t="shared" si="86"/>
        <v>0</v>
      </c>
    </row>
    <row r="1764" spans="1:5" x14ac:dyDescent="0.2">
      <c r="A1764" s="759" t="s">
        <v>99</v>
      </c>
      <c r="B1764" s="760">
        <v>0</v>
      </c>
      <c r="C1764" s="760">
        <v>0</v>
      </c>
      <c r="D1764" s="760">
        <v>0</v>
      </c>
      <c r="E1764" s="761">
        <f t="shared" si="86"/>
        <v>0</v>
      </c>
    </row>
    <row r="1765" spans="1:5" s="249" customFormat="1" ht="15" x14ac:dyDescent="0.25">
      <c r="A1765" s="750" t="s">
        <v>194</v>
      </c>
      <c r="B1765" s="762">
        <f>B1764+B1763+B1762</f>
        <v>6754.65</v>
      </c>
      <c r="C1765" s="762">
        <f>C1764+C1763+C1762</f>
        <v>6754.65</v>
      </c>
      <c r="D1765" s="762">
        <f>D1764+D1763+D1762</f>
        <v>2000</v>
      </c>
      <c r="E1765" s="763">
        <f t="shared" si="86"/>
        <v>-4754.6499999999996</v>
      </c>
    </row>
    <row r="1766" spans="1:5" s="249" customFormat="1" ht="15" x14ac:dyDescent="0.25">
      <c r="A1766" s="764" t="s">
        <v>949</v>
      </c>
      <c r="B1766" s="765">
        <f>B1765+B1761+B1756+B1752</f>
        <v>529707.81000000006</v>
      </c>
      <c r="C1766" s="765">
        <f>C1765+C1761+C1756+C1752</f>
        <v>529710.27</v>
      </c>
      <c r="D1766" s="765">
        <f>D1765+D1761+D1756+D1752</f>
        <v>574848.92000000004</v>
      </c>
      <c r="E1766" s="766">
        <f t="shared" si="86"/>
        <v>45138.650000000023</v>
      </c>
    </row>
    <row r="1767" spans="1:5" ht="15" x14ac:dyDescent="0.25">
      <c r="A1767" s="750" t="s">
        <v>1159</v>
      </c>
      <c r="B1767" s="748" t="s">
        <v>620</v>
      </c>
      <c r="C1767" s="748" t="s">
        <v>203</v>
      </c>
      <c r="D1767" s="748" t="s">
        <v>203</v>
      </c>
      <c r="E1767" s="749" t="s">
        <v>621</v>
      </c>
    </row>
    <row r="1768" spans="1:5" ht="15" x14ac:dyDescent="0.25">
      <c r="A1768" s="750" t="s">
        <v>916</v>
      </c>
      <c r="B1768" s="748" t="s">
        <v>529</v>
      </c>
      <c r="C1768" s="748" t="s">
        <v>529</v>
      </c>
      <c r="D1768" s="748" t="s">
        <v>562</v>
      </c>
      <c r="E1768" s="749" t="s">
        <v>529</v>
      </c>
    </row>
    <row r="1769" spans="1:5" ht="15" x14ac:dyDescent="0.25">
      <c r="A1769" s="767"/>
      <c r="B1769" s="768"/>
      <c r="C1769" s="754"/>
      <c r="D1769" s="754"/>
      <c r="E1769" s="752"/>
    </row>
    <row r="1770" spans="1:5" x14ac:dyDescent="0.2">
      <c r="A1770" s="759" t="s">
        <v>622</v>
      </c>
      <c r="B1770" s="760">
        <v>0</v>
      </c>
      <c r="C1770" s="760">
        <v>0</v>
      </c>
      <c r="D1770" s="760">
        <v>0</v>
      </c>
      <c r="E1770" s="761">
        <f t="shared" ref="E1770:E1787" si="87">D1770-C1770</f>
        <v>0</v>
      </c>
    </row>
    <row r="1771" spans="1:5" x14ac:dyDescent="0.2">
      <c r="A1771" s="759" t="s">
        <v>82</v>
      </c>
      <c r="B1771" s="760">
        <v>0</v>
      </c>
      <c r="C1771" s="760">
        <v>0</v>
      </c>
      <c r="D1771" s="760">
        <v>0</v>
      </c>
      <c r="E1771" s="761">
        <f t="shared" si="87"/>
        <v>0</v>
      </c>
    </row>
    <row r="1772" spans="1:5" x14ac:dyDescent="0.2">
      <c r="A1772" s="759" t="s">
        <v>623</v>
      </c>
      <c r="B1772" s="760">
        <v>0</v>
      </c>
      <c r="C1772" s="760">
        <v>0</v>
      </c>
      <c r="D1772" s="760">
        <v>0</v>
      </c>
      <c r="E1772" s="761">
        <f t="shared" si="87"/>
        <v>0</v>
      </c>
    </row>
    <row r="1773" spans="1:5" s="249" customFormat="1" ht="15" x14ac:dyDescent="0.25">
      <c r="A1773" s="750" t="s">
        <v>181</v>
      </c>
      <c r="B1773" s="762">
        <f>B1772+B1771+B1770</f>
        <v>0</v>
      </c>
      <c r="C1773" s="762">
        <f>C1772+C1771+C1770</f>
        <v>0</v>
      </c>
      <c r="D1773" s="762">
        <f>D1772+D1771+D1770</f>
        <v>0</v>
      </c>
      <c r="E1773" s="763">
        <f t="shared" si="87"/>
        <v>0</v>
      </c>
    </row>
    <row r="1774" spans="1:5" x14ac:dyDescent="0.2">
      <c r="A1774" s="759" t="s">
        <v>84</v>
      </c>
      <c r="B1774" s="760">
        <v>0</v>
      </c>
      <c r="C1774" s="760">
        <v>0</v>
      </c>
      <c r="D1774" s="760">
        <v>0</v>
      </c>
      <c r="E1774" s="761">
        <f t="shared" si="87"/>
        <v>0</v>
      </c>
    </row>
    <row r="1775" spans="1:5" x14ac:dyDescent="0.2">
      <c r="A1775" s="759" t="s">
        <v>85</v>
      </c>
      <c r="B1775" s="760">
        <v>0</v>
      </c>
      <c r="C1775" s="760">
        <v>0</v>
      </c>
      <c r="D1775" s="760">
        <v>24031.119999999999</v>
      </c>
      <c r="E1775" s="761">
        <f t="shared" si="87"/>
        <v>24031.119999999999</v>
      </c>
    </row>
    <row r="1776" spans="1:5" x14ac:dyDescent="0.2">
      <c r="A1776" s="759" t="s">
        <v>624</v>
      </c>
      <c r="B1776" s="760">
        <v>0</v>
      </c>
      <c r="C1776" s="760">
        <v>0</v>
      </c>
      <c r="D1776" s="760">
        <v>2000</v>
      </c>
      <c r="E1776" s="761">
        <f t="shared" si="87"/>
        <v>2000</v>
      </c>
    </row>
    <row r="1777" spans="1:5" s="249" customFormat="1" ht="15" x14ac:dyDescent="0.25">
      <c r="A1777" s="750" t="s">
        <v>625</v>
      </c>
      <c r="B1777" s="762">
        <f>B1776+B1775+B1774</f>
        <v>0</v>
      </c>
      <c r="C1777" s="762">
        <f>C1776+C1775+C1774</f>
        <v>0</v>
      </c>
      <c r="D1777" s="762">
        <f>D1776+D1775+D1774</f>
        <v>26031.119999999999</v>
      </c>
      <c r="E1777" s="763">
        <f t="shared" si="87"/>
        <v>26031.119999999999</v>
      </c>
    </row>
    <row r="1778" spans="1:5" x14ac:dyDescent="0.2">
      <c r="A1778" s="759" t="s">
        <v>87</v>
      </c>
      <c r="B1778" s="760">
        <v>13250</v>
      </c>
      <c r="C1778" s="760">
        <v>13250</v>
      </c>
      <c r="D1778" s="760">
        <v>2000</v>
      </c>
      <c r="E1778" s="761">
        <f t="shared" si="87"/>
        <v>-11250</v>
      </c>
    </row>
    <row r="1779" spans="1:5" x14ac:dyDescent="0.2">
      <c r="A1779" s="759" t="s">
        <v>95</v>
      </c>
      <c r="B1779" s="760">
        <v>0</v>
      </c>
      <c r="C1779" s="760">
        <v>0</v>
      </c>
      <c r="D1779" s="760">
        <v>0</v>
      </c>
      <c r="E1779" s="761">
        <f t="shared" si="87"/>
        <v>0</v>
      </c>
    </row>
    <row r="1780" spans="1:5" x14ac:dyDescent="0.2">
      <c r="A1780" s="759" t="s">
        <v>101</v>
      </c>
      <c r="B1780" s="760">
        <v>0</v>
      </c>
      <c r="C1780" s="760">
        <v>0</v>
      </c>
      <c r="D1780" s="760">
        <v>0</v>
      </c>
      <c r="E1780" s="761">
        <f t="shared" si="87"/>
        <v>0</v>
      </c>
    </row>
    <row r="1781" spans="1:5" x14ac:dyDescent="0.2">
      <c r="A1781" s="759" t="s">
        <v>73</v>
      </c>
      <c r="B1781" s="760">
        <v>0</v>
      </c>
      <c r="C1781" s="760">
        <v>0</v>
      </c>
      <c r="D1781" s="760">
        <v>0</v>
      </c>
      <c r="E1781" s="761">
        <f t="shared" si="87"/>
        <v>0</v>
      </c>
    </row>
    <row r="1782" spans="1:5" s="249" customFormat="1" ht="15" x14ac:dyDescent="0.25">
      <c r="A1782" s="750" t="s">
        <v>190</v>
      </c>
      <c r="B1782" s="762">
        <f>B1781+B1780+B1779+B1778</f>
        <v>13250</v>
      </c>
      <c r="C1782" s="762">
        <f>C1781+C1780+C1779+C1778</f>
        <v>13250</v>
      </c>
      <c r="D1782" s="762">
        <f>D1781+D1780+D1779+D1778</f>
        <v>2000</v>
      </c>
      <c r="E1782" s="763">
        <f t="shared" si="87"/>
        <v>-11250</v>
      </c>
    </row>
    <row r="1783" spans="1:5" x14ac:dyDescent="0.2">
      <c r="A1783" s="759" t="s">
        <v>626</v>
      </c>
      <c r="B1783" s="760">
        <v>119225.53</v>
      </c>
      <c r="C1783" s="760">
        <v>119627</v>
      </c>
      <c r="D1783" s="760">
        <v>100000</v>
      </c>
      <c r="E1783" s="761">
        <f t="shared" si="87"/>
        <v>-19627</v>
      </c>
    </row>
    <row r="1784" spans="1:5" x14ac:dyDescent="0.2">
      <c r="A1784" s="759" t="s">
        <v>97</v>
      </c>
      <c r="B1784" s="760">
        <v>0</v>
      </c>
      <c r="C1784" s="760">
        <v>0</v>
      </c>
      <c r="D1784" s="760">
        <v>0</v>
      </c>
      <c r="E1784" s="761">
        <f t="shared" si="87"/>
        <v>0</v>
      </c>
    </row>
    <row r="1785" spans="1:5" x14ac:dyDescent="0.2">
      <c r="A1785" s="759" t="s">
        <v>99</v>
      </c>
      <c r="B1785" s="760">
        <v>0</v>
      </c>
      <c r="C1785" s="760">
        <v>0</v>
      </c>
      <c r="D1785" s="760">
        <v>0</v>
      </c>
      <c r="E1785" s="761">
        <f t="shared" si="87"/>
        <v>0</v>
      </c>
    </row>
    <row r="1786" spans="1:5" s="249" customFormat="1" ht="15" x14ac:dyDescent="0.25">
      <c r="A1786" s="750" t="s">
        <v>194</v>
      </c>
      <c r="B1786" s="762">
        <f>B1785+B1784+B1783</f>
        <v>119225.53</v>
      </c>
      <c r="C1786" s="762">
        <f>C1785+C1784+C1783</f>
        <v>119627</v>
      </c>
      <c r="D1786" s="762">
        <f>D1785+D1784+D1783</f>
        <v>100000</v>
      </c>
      <c r="E1786" s="763">
        <f t="shared" si="87"/>
        <v>-19627</v>
      </c>
    </row>
    <row r="1787" spans="1:5" s="249" customFormat="1" ht="15" x14ac:dyDescent="0.25">
      <c r="A1787" s="764" t="s">
        <v>949</v>
      </c>
      <c r="B1787" s="765">
        <f>B1786+B1782+B1777+B1773</f>
        <v>132475.53</v>
      </c>
      <c r="C1787" s="765">
        <f>C1786+C1782+C1777+C1773</f>
        <v>132877</v>
      </c>
      <c r="D1787" s="765">
        <f>D1786+D1782+D1777+D1773</f>
        <v>128031.12</v>
      </c>
      <c r="E1787" s="766">
        <f t="shared" si="87"/>
        <v>-4845.8800000000047</v>
      </c>
    </row>
    <row r="1788" spans="1:5" ht="15" x14ac:dyDescent="0.25">
      <c r="A1788" s="750" t="s">
        <v>1160</v>
      </c>
      <c r="B1788" s="748" t="s">
        <v>620</v>
      </c>
      <c r="C1788" s="748" t="s">
        <v>203</v>
      </c>
      <c r="D1788" s="748" t="s">
        <v>203</v>
      </c>
      <c r="E1788" s="749" t="s">
        <v>621</v>
      </c>
    </row>
    <row r="1789" spans="1:5" ht="15" x14ac:dyDescent="0.25">
      <c r="A1789" s="750" t="s">
        <v>917</v>
      </c>
      <c r="B1789" s="748" t="s">
        <v>529</v>
      </c>
      <c r="C1789" s="748" t="s">
        <v>529</v>
      </c>
      <c r="D1789" s="748" t="s">
        <v>562</v>
      </c>
      <c r="E1789" s="749" t="s">
        <v>529</v>
      </c>
    </row>
    <row r="1790" spans="1:5" ht="15" x14ac:dyDescent="0.25">
      <c r="A1790" s="767"/>
      <c r="B1790" s="768"/>
      <c r="C1790" s="754"/>
      <c r="D1790" s="754"/>
      <c r="E1790" s="752"/>
    </row>
    <row r="1791" spans="1:5" x14ac:dyDescent="0.2">
      <c r="A1791" s="759" t="s">
        <v>622</v>
      </c>
      <c r="B1791" s="760">
        <v>0</v>
      </c>
      <c r="C1791" s="760">
        <v>0</v>
      </c>
      <c r="D1791" s="760">
        <v>0</v>
      </c>
      <c r="E1791" s="761">
        <f t="shared" ref="E1791:E1808" si="88">D1791-C1791</f>
        <v>0</v>
      </c>
    </row>
    <row r="1792" spans="1:5" x14ac:dyDescent="0.2">
      <c r="A1792" s="759" t="s">
        <v>82</v>
      </c>
      <c r="B1792" s="760">
        <v>0</v>
      </c>
      <c r="C1792" s="760">
        <v>0</v>
      </c>
      <c r="D1792" s="760">
        <v>0</v>
      </c>
      <c r="E1792" s="761">
        <f t="shared" si="88"/>
        <v>0</v>
      </c>
    </row>
    <row r="1793" spans="1:5" x14ac:dyDescent="0.2">
      <c r="A1793" s="759" t="s">
        <v>623</v>
      </c>
      <c r="B1793" s="760">
        <v>0</v>
      </c>
      <c r="C1793" s="760">
        <v>0</v>
      </c>
      <c r="D1793" s="760">
        <v>0</v>
      </c>
      <c r="E1793" s="761">
        <f t="shared" si="88"/>
        <v>0</v>
      </c>
    </row>
    <row r="1794" spans="1:5" s="249" customFormat="1" ht="15" x14ac:dyDescent="0.25">
      <c r="A1794" s="750" t="s">
        <v>181</v>
      </c>
      <c r="B1794" s="762">
        <f>B1793+B1792+B1791</f>
        <v>0</v>
      </c>
      <c r="C1794" s="762">
        <f>C1793+C1792+C1791</f>
        <v>0</v>
      </c>
      <c r="D1794" s="762">
        <f>D1793+D1792+D1791</f>
        <v>0</v>
      </c>
      <c r="E1794" s="763">
        <f t="shared" si="88"/>
        <v>0</v>
      </c>
    </row>
    <row r="1795" spans="1:5" x14ac:dyDescent="0.2">
      <c r="A1795" s="759" t="s">
        <v>84</v>
      </c>
      <c r="B1795" s="760">
        <v>0</v>
      </c>
      <c r="C1795" s="760">
        <v>0</v>
      </c>
      <c r="D1795" s="760">
        <v>0</v>
      </c>
      <c r="E1795" s="761">
        <f t="shared" si="88"/>
        <v>0</v>
      </c>
    </row>
    <row r="1796" spans="1:5" x14ac:dyDescent="0.2">
      <c r="A1796" s="759" t="s">
        <v>85</v>
      </c>
      <c r="B1796" s="760">
        <v>801.5</v>
      </c>
      <c r="C1796" s="760">
        <v>802</v>
      </c>
      <c r="D1796" s="760">
        <v>500</v>
      </c>
      <c r="E1796" s="761">
        <f t="shared" si="88"/>
        <v>-302</v>
      </c>
    </row>
    <row r="1797" spans="1:5" x14ac:dyDescent="0.2">
      <c r="A1797" s="759" t="s">
        <v>624</v>
      </c>
      <c r="B1797" s="760">
        <v>0</v>
      </c>
      <c r="C1797" s="760">
        <v>0</v>
      </c>
      <c r="D1797" s="760">
        <v>500</v>
      </c>
      <c r="E1797" s="761">
        <f t="shared" si="88"/>
        <v>500</v>
      </c>
    </row>
    <row r="1798" spans="1:5" s="249" customFormat="1" ht="15" x14ac:dyDescent="0.25">
      <c r="A1798" s="750" t="s">
        <v>625</v>
      </c>
      <c r="B1798" s="762">
        <f>B1797+B1796+B1795</f>
        <v>801.5</v>
      </c>
      <c r="C1798" s="762">
        <f>C1797+C1796+C1795</f>
        <v>802</v>
      </c>
      <c r="D1798" s="762">
        <f>D1797+D1796+D1795</f>
        <v>1000</v>
      </c>
      <c r="E1798" s="763">
        <f t="shared" si="88"/>
        <v>198</v>
      </c>
    </row>
    <row r="1799" spans="1:5" x14ac:dyDescent="0.2">
      <c r="A1799" s="759" t="s">
        <v>87</v>
      </c>
      <c r="B1799" s="760">
        <v>0</v>
      </c>
      <c r="C1799" s="760">
        <v>0</v>
      </c>
      <c r="D1799" s="760">
        <v>0</v>
      </c>
      <c r="E1799" s="761">
        <f t="shared" si="88"/>
        <v>0</v>
      </c>
    </row>
    <row r="1800" spans="1:5" x14ac:dyDescent="0.2">
      <c r="A1800" s="759" t="s">
        <v>95</v>
      </c>
      <c r="B1800" s="760">
        <v>0</v>
      </c>
      <c r="C1800" s="760">
        <v>0</v>
      </c>
      <c r="D1800" s="760">
        <v>0</v>
      </c>
      <c r="E1800" s="761">
        <f t="shared" si="88"/>
        <v>0</v>
      </c>
    </row>
    <row r="1801" spans="1:5" x14ac:dyDescent="0.2">
      <c r="A1801" s="759" t="s">
        <v>101</v>
      </c>
      <c r="B1801" s="760">
        <v>0</v>
      </c>
      <c r="C1801" s="760">
        <v>0</v>
      </c>
      <c r="D1801" s="760">
        <v>0</v>
      </c>
      <c r="E1801" s="761">
        <f t="shared" si="88"/>
        <v>0</v>
      </c>
    </row>
    <row r="1802" spans="1:5" x14ac:dyDescent="0.2">
      <c r="A1802" s="759" t="s">
        <v>73</v>
      </c>
      <c r="B1802" s="760">
        <v>0</v>
      </c>
      <c r="C1802" s="760">
        <v>0</v>
      </c>
      <c r="D1802" s="760">
        <v>0</v>
      </c>
      <c r="E1802" s="761">
        <f t="shared" si="88"/>
        <v>0</v>
      </c>
    </row>
    <row r="1803" spans="1:5" s="249" customFormat="1" ht="15" x14ac:dyDescent="0.25">
      <c r="A1803" s="750" t="s">
        <v>190</v>
      </c>
      <c r="B1803" s="762">
        <f>B1802+B1801+B1800+B1799</f>
        <v>0</v>
      </c>
      <c r="C1803" s="762">
        <f>C1802+C1801+C1800+C1799</f>
        <v>0</v>
      </c>
      <c r="D1803" s="762">
        <f>D1802+D1801+D1800+D1799</f>
        <v>0</v>
      </c>
      <c r="E1803" s="763">
        <f t="shared" si="88"/>
        <v>0</v>
      </c>
    </row>
    <row r="1804" spans="1:5" x14ac:dyDescent="0.2">
      <c r="A1804" s="759" t="s">
        <v>626</v>
      </c>
      <c r="B1804" s="760">
        <v>0</v>
      </c>
      <c r="C1804" s="760">
        <v>0</v>
      </c>
      <c r="D1804" s="760">
        <v>200</v>
      </c>
      <c r="E1804" s="761">
        <f t="shared" si="88"/>
        <v>200</v>
      </c>
    </row>
    <row r="1805" spans="1:5" x14ac:dyDescent="0.2">
      <c r="A1805" s="759" t="s">
        <v>97</v>
      </c>
      <c r="B1805" s="760">
        <v>0</v>
      </c>
      <c r="C1805" s="760">
        <v>0</v>
      </c>
      <c r="D1805" s="760">
        <v>0</v>
      </c>
      <c r="E1805" s="761">
        <f t="shared" si="88"/>
        <v>0</v>
      </c>
    </row>
    <row r="1806" spans="1:5" x14ac:dyDescent="0.2">
      <c r="A1806" s="759" t="s">
        <v>99</v>
      </c>
      <c r="B1806" s="760">
        <v>0</v>
      </c>
      <c r="C1806" s="760">
        <v>0</v>
      </c>
      <c r="D1806" s="760">
        <v>0</v>
      </c>
      <c r="E1806" s="761">
        <f t="shared" si="88"/>
        <v>0</v>
      </c>
    </row>
    <row r="1807" spans="1:5" s="249" customFormat="1" ht="15" x14ac:dyDescent="0.25">
      <c r="A1807" s="750" t="s">
        <v>194</v>
      </c>
      <c r="B1807" s="762">
        <f>B1806+B1805+B1804</f>
        <v>0</v>
      </c>
      <c r="C1807" s="762">
        <f>C1806+C1805+C1804</f>
        <v>0</v>
      </c>
      <c r="D1807" s="762">
        <f>D1806+D1805+D1804</f>
        <v>200</v>
      </c>
      <c r="E1807" s="763">
        <f t="shared" si="88"/>
        <v>200</v>
      </c>
    </row>
    <row r="1808" spans="1:5" s="249" customFormat="1" ht="15" x14ac:dyDescent="0.25">
      <c r="A1808" s="764" t="s">
        <v>949</v>
      </c>
      <c r="B1808" s="765">
        <f>B1807+B1803+B1798+B1794</f>
        <v>801.5</v>
      </c>
      <c r="C1808" s="765">
        <f>C1807+C1803+C1798+C1794</f>
        <v>802</v>
      </c>
      <c r="D1808" s="765">
        <f>D1807+D1803+D1798+D1794</f>
        <v>1200</v>
      </c>
      <c r="E1808" s="766">
        <f t="shared" si="88"/>
        <v>398</v>
      </c>
    </row>
    <row r="1809" spans="1:5" ht="15" x14ac:dyDescent="0.25">
      <c r="A1809" s="750" t="s">
        <v>1161</v>
      </c>
      <c r="B1809" s="748" t="s">
        <v>620</v>
      </c>
      <c r="C1809" s="748" t="s">
        <v>203</v>
      </c>
      <c r="D1809" s="748" t="s">
        <v>203</v>
      </c>
      <c r="E1809" s="749" t="s">
        <v>621</v>
      </c>
    </row>
    <row r="1810" spans="1:5" ht="15" x14ac:dyDescent="0.25">
      <c r="A1810" s="750" t="s">
        <v>918</v>
      </c>
      <c r="B1810" s="748" t="s">
        <v>529</v>
      </c>
      <c r="C1810" s="748" t="s">
        <v>529</v>
      </c>
      <c r="D1810" s="748" t="s">
        <v>562</v>
      </c>
      <c r="E1810" s="749" t="s">
        <v>529</v>
      </c>
    </row>
    <row r="1811" spans="1:5" ht="15" x14ac:dyDescent="0.25">
      <c r="A1811" s="767"/>
      <c r="B1811" s="768"/>
      <c r="C1811" s="754"/>
      <c r="D1811" s="754"/>
      <c r="E1811" s="752"/>
    </row>
    <row r="1812" spans="1:5" x14ac:dyDescent="0.2">
      <c r="A1812" s="759" t="s">
        <v>622</v>
      </c>
      <c r="B1812" s="760">
        <v>0</v>
      </c>
      <c r="C1812" s="760">
        <v>0</v>
      </c>
      <c r="D1812" s="760">
        <v>0</v>
      </c>
      <c r="E1812" s="761">
        <f t="shared" ref="E1812:E1829" si="89">D1812-C1812</f>
        <v>0</v>
      </c>
    </row>
    <row r="1813" spans="1:5" x14ac:dyDescent="0.2">
      <c r="A1813" s="759" t="s">
        <v>82</v>
      </c>
      <c r="B1813" s="760">
        <v>0</v>
      </c>
      <c r="C1813" s="760">
        <v>0</v>
      </c>
      <c r="D1813" s="760">
        <v>0</v>
      </c>
      <c r="E1813" s="761">
        <f t="shared" si="89"/>
        <v>0</v>
      </c>
    </row>
    <row r="1814" spans="1:5" x14ac:dyDescent="0.2">
      <c r="A1814" s="759" t="s">
        <v>623</v>
      </c>
      <c r="B1814" s="760">
        <v>0</v>
      </c>
      <c r="C1814" s="760">
        <v>0</v>
      </c>
      <c r="D1814" s="760">
        <v>0</v>
      </c>
      <c r="E1814" s="761">
        <f t="shared" si="89"/>
        <v>0</v>
      </c>
    </row>
    <row r="1815" spans="1:5" s="249" customFormat="1" ht="15" x14ac:dyDescent="0.25">
      <c r="A1815" s="750" t="s">
        <v>181</v>
      </c>
      <c r="B1815" s="762">
        <f>B1814+B1813+B1812</f>
        <v>0</v>
      </c>
      <c r="C1815" s="762">
        <f>C1814+C1813+C1812</f>
        <v>0</v>
      </c>
      <c r="D1815" s="762">
        <f>D1814+D1813+D1812</f>
        <v>0</v>
      </c>
      <c r="E1815" s="763">
        <f t="shared" si="89"/>
        <v>0</v>
      </c>
    </row>
    <row r="1816" spans="1:5" x14ac:dyDescent="0.2">
      <c r="A1816" s="759" t="s">
        <v>84</v>
      </c>
      <c r="B1816" s="760">
        <v>0</v>
      </c>
      <c r="C1816" s="760">
        <v>0</v>
      </c>
      <c r="D1816" s="760">
        <v>0</v>
      </c>
      <c r="E1816" s="761">
        <f t="shared" si="89"/>
        <v>0</v>
      </c>
    </row>
    <row r="1817" spans="1:5" x14ac:dyDescent="0.2">
      <c r="A1817" s="759" t="s">
        <v>85</v>
      </c>
      <c r="B1817" s="760">
        <v>82552.42</v>
      </c>
      <c r="C1817" s="760">
        <v>82554.52</v>
      </c>
      <c r="D1817" s="760">
        <v>57124</v>
      </c>
      <c r="E1817" s="761">
        <f t="shared" si="89"/>
        <v>-25430.520000000004</v>
      </c>
    </row>
    <row r="1818" spans="1:5" x14ac:dyDescent="0.2">
      <c r="A1818" s="759" t="s">
        <v>624</v>
      </c>
      <c r="B1818" s="760">
        <v>0</v>
      </c>
      <c r="C1818" s="760">
        <v>0</v>
      </c>
      <c r="D1818" s="760">
        <v>0</v>
      </c>
      <c r="E1818" s="761">
        <f t="shared" si="89"/>
        <v>0</v>
      </c>
    </row>
    <row r="1819" spans="1:5" s="249" customFormat="1" ht="15" x14ac:dyDescent="0.25">
      <c r="A1819" s="750" t="s">
        <v>625</v>
      </c>
      <c r="B1819" s="762">
        <f>B1818+B1817+B1816</f>
        <v>82552.42</v>
      </c>
      <c r="C1819" s="762">
        <f>C1818+C1817+C1816</f>
        <v>82554.52</v>
      </c>
      <c r="D1819" s="762">
        <f>D1818+D1817+D1816</f>
        <v>57124</v>
      </c>
      <c r="E1819" s="763">
        <f t="shared" si="89"/>
        <v>-25430.520000000004</v>
      </c>
    </row>
    <row r="1820" spans="1:5" x14ac:dyDescent="0.2">
      <c r="A1820" s="759" t="s">
        <v>87</v>
      </c>
      <c r="B1820" s="760">
        <v>0</v>
      </c>
      <c r="C1820" s="760">
        <v>0</v>
      </c>
      <c r="D1820" s="760">
        <v>0</v>
      </c>
      <c r="E1820" s="761">
        <f t="shared" si="89"/>
        <v>0</v>
      </c>
    </row>
    <row r="1821" spans="1:5" x14ac:dyDescent="0.2">
      <c r="A1821" s="759" t="s">
        <v>95</v>
      </c>
      <c r="B1821" s="760">
        <v>0</v>
      </c>
      <c r="C1821" s="760">
        <v>0</v>
      </c>
      <c r="D1821" s="760">
        <v>0</v>
      </c>
      <c r="E1821" s="761">
        <f t="shared" si="89"/>
        <v>0</v>
      </c>
    </row>
    <row r="1822" spans="1:5" x14ac:dyDescent="0.2">
      <c r="A1822" s="759" t="s">
        <v>101</v>
      </c>
      <c r="B1822" s="760">
        <v>0</v>
      </c>
      <c r="C1822" s="760">
        <v>0</v>
      </c>
      <c r="D1822" s="760">
        <v>0</v>
      </c>
      <c r="E1822" s="761">
        <f t="shared" si="89"/>
        <v>0</v>
      </c>
    </row>
    <row r="1823" spans="1:5" x14ac:dyDescent="0.2">
      <c r="A1823" s="759" t="s">
        <v>73</v>
      </c>
      <c r="B1823" s="760">
        <v>0</v>
      </c>
      <c r="C1823" s="760">
        <v>0</v>
      </c>
      <c r="D1823" s="760">
        <v>0</v>
      </c>
      <c r="E1823" s="761">
        <f t="shared" si="89"/>
        <v>0</v>
      </c>
    </row>
    <row r="1824" spans="1:5" s="249" customFormat="1" ht="15" x14ac:dyDescent="0.25">
      <c r="A1824" s="750" t="s">
        <v>190</v>
      </c>
      <c r="B1824" s="762">
        <f>B1823+B1822+B1821+B1820</f>
        <v>0</v>
      </c>
      <c r="C1824" s="762">
        <f>C1823+C1822+C1821+C1820</f>
        <v>0</v>
      </c>
      <c r="D1824" s="762">
        <f>D1823+D1822+D1821+D1820</f>
        <v>0</v>
      </c>
      <c r="E1824" s="763">
        <f t="shared" si="89"/>
        <v>0</v>
      </c>
    </row>
    <row r="1825" spans="1:5" x14ac:dyDescent="0.2">
      <c r="A1825" s="759" t="s">
        <v>626</v>
      </c>
      <c r="B1825" s="760">
        <v>0</v>
      </c>
      <c r="C1825" s="760">
        <v>0</v>
      </c>
      <c r="D1825" s="760">
        <v>0</v>
      </c>
      <c r="E1825" s="761">
        <f t="shared" si="89"/>
        <v>0</v>
      </c>
    </row>
    <row r="1826" spans="1:5" x14ac:dyDescent="0.2">
      <c r="A1826" s="759" t="s">
        <v>97</v>
      </c>
      <c r="B1826" s="760">
        <v>0</v>
      </c>
      <c r="C1826" s="760">
        <v>0</v>
      </c>
      <c r="D1826" s="760">
        <v>0</v>
      </c>
      <c r="E1826" s="761">
        <f t="shared" si="89"/>
        <v>0</v>
      </c>
    </row>
    <row r="1827" spans="1:5" x14ac:dyDescent="0.2">
      <c r="A1827" s="759" t="s">
        <v>99</v>
      </c>
      <c r="B1827" s="760">
        <v>0</v>
      </c>
      <c r="C1827" s="760">
        <v>0</v>
      </c>
      <c r="D1827" s="760">
        <v>0</v>
      </c>
      <c r="E1827" s="761">
        <f t="shared" si="89"/>
        <v>0</v>
      </c>
    </row>
    <row r="1828" spans="1:5" s="249" customFormat="1" ht="15" x14ac:dyDescent="0.25">
      <c r="A1828" s="750" t="s">
        <v>194</v>
      </c>
      <c r="B1828" s="762">
        <f>B1827+B1826+B1825</f>
        <v>0</v>
      </c>
      <c r="C1828" s="762">
        <f>C1827+C1826+C1825</f>
        <v>0</v>
      </c>
      <c r="D1828" s="762">
        <f>D1827+D1826+D1825</f>
        <v>0</v>
      </c>
      <c r="E1828" s="763">
        <f t="shared" si="89"/>
        <v>0</v>
      </c>
    </row>
    <row r="1829" spans="1:5" s="249" customFormat="1" ht="15" x14ac:dyDescent="0.25">
      <c r="A1829" s="764" t="s">
        <v>949</v>
      </c>
      <c r="B1829" s="765">
        <f>B1828+B1824+B1819+B1815</f>
        <v>82552.42</v>
      </c>
      <c r="C1829" s="765">
        <f>C1828+C1824+C1819+C1815</f>
        <v>82554.52</v>
      </c>
      <c r="D1829" s="765">
        <f>D1828+D1824+D1819+D1815</f>
        <v>57124</v>
      </c>
      <c r="E1829" s="766">
        <f t="shared" si="89"/>
        <v>-25430.520000000004</v>
      </c>
    </row>
    <row r="1830" spans="1:5" ht="15" x14ac:dyDescent="0.25">
      <c r="A1830" s="750" t="s">
        <v>1162</v>
      </c>
      <c r="B1830" s="748" t="s">
        <v>620</v>
      </c>
      <c r="C1830" s="748" t="s">
        <v>203</v>
      </c>
      <c r="D1830" s="748" t="s">
        <v>203</v>
      </c>
      <c r="E1830" s="749" t="s">
        <v>621</v>
      </c>
    </row>
    <row r="1831" spans="1:5" ht="15" x14ac:dyDescent="0.25">
      <c r="A1831" s="750" t="s">
        <v>919</v>
      </c>
      <c r="B1831" s="748" t="s">
        <v>529</v>
      </c>
      <c r="C1831" s="748" t="s">
        <v>529</v>
      </c>
      <c r="D1831" s="748" t="s">
        <v>562</v>
      </c>
      <c r="E1831" s="749" t="s">
        <v>529</v>
      </c>
    </row>
    <row r="1832" spans="1:5" ht="15" x14ac:dyDescent="0.25">
      <c r="A1832" s="767"/>
      <c r="B1832" s="768"/>
      <c r="C1832" s="754"/>
      <c r="D1832" s="754"/>
      <c r="E1832" s="752"/>
    </row>
    <row r="1833" spans="1:5" x14ac:dyDescent="0.2">
      <c r="A1833" s="759" t="s">
        <v>622</v>
      </c>
      <c r="B1833" s="760">
        <v>0</v>
      </c>
      <c r="C1833" s="760">
        <v>0</v>
      </c>
      <c r="D1833" s="760">
        <v>0</v>
      </c>
      <c r="E1833" s="761">
        <f t="shared" ref="E1833:E1850" si="90">D1833-C1833</f>
        <v>0</v>
      </c>
    </row>
    <row r="1834" spans="1:5" x14ac:dyDescent="0.2">
      <c r="A1834" s="759" t="s">
        <v>82</v>
      </c>
      <c r="B1834" s="760">
        <v>0</v>
      </c>
      <c r="C1834" s="760">
        <v>0</v>
      </c>
      <c r="D1834" s="760">
        <v>0</v>
      </c>
      <c r="E1834" s="761">
        <f t="shared" si="90"/>
        <v>0</v>
      </c>
    </row>
    <row r="1835" spans="1:5" x14ac:dyDescent="0.2">
      <c r="A1835" s="759" t="s">
        <v>623</v>
      </c>
      <c r="B1835" s="760">
        <v>0</v>
      </c>
      <c r="C1835" s="760">
        <v>0</v>
      </c>
      <c r="D1835" s="760">
        <v>0</v>
      </c>
      <c r="E1835" s="761">
        <f t="shared" si="90"/>
        <v>0</v>
      </c>
    </row>
    <row r="1836" spans="1:5" s="249" customFormat="1" ht="15" x14ac:dyDescent="0.25">
      <c r="A1836" s="750" t="s">
        <v>181</v>
      </c>
      <c r="B1836" s="762">
        <f>B1835+B1834+B1833</f>
        <v>0</v>
      </c>
      <c r="C1836" s="762">
        <f>C1835+C1834+C1833</f>
        <v>0</v>
      </c>
      <c r="D1836" s="762">
        <f>D1835+D1834+D1833</f>
        <v>0</v>
      </c>
      <c r="E1836" s="763">
        <f t="shared" si="90"/>
        <v>0</v>
      </c>
    </row>
    <row r="1837" spans="1:5" x14ac:dyDescent="0.2">
      <c r="A1837" s="759" t="s">
        <v>84</v>
      </c>
      <c r="B1837" s="760">
        <v>0</v>
      </c>
      <c r="C1837" s="760">
        <v>0</v>
      </c>
      <c r="D1837" s="760">
        <v>0</v>
      </c>
      <c r="E1837" s="761">
        <f t="shared" si="90"/>
        <v>0</v>
      </c>
    </row>
    <row r="1838" spans="1:5" x14ac:dyDescent="0.2">
      <c r="A1838" s="759" t="s">
        <v>85</v>
      </c>
      <c r="B1838" s="760">
        <v>28589.15</v>
      </c>
      <c r="C1838" s="760">
        <v>28590</v>
      </c>
      <c r="D1838" s="760">
        <v>30000</v>
      </c>
      <c r="E1838" s="761">
        <f t="shared" si="90"/>
        <v>1410</v>
      </c>
    </row>
    <row r="1839" spans="1:5" x14ac:dyDescent="0.2">
      <c r="A1839" s="759" t="s">
        <v>624</v>
      </c>
      <c r="B1839" s="760">
        <v>1588.48</v>
      </c>
      <c r="C1839" s="760">
        <v>1589</v>
      </c>
      <c r="D1839" s="760">
        <v>2000</v>
      </c>
      <c r="E1839" s="761">
        <f t="shared" si="90"/>
        <v>411</v>
      </c>
    </row>
    <row r="1840" spans="1:5" s="249" customFormat="1" ht="15" x14ac:dyDescent="0.25">
      <c r="A1840" s="750" t="s">
        <v>625</v>
      </c>
      <c r="B1840" s="762">
        <f>B1839+B1838+B1837</f>
        <v>30177.63</v>
      </c>
      <c r="C1840" s="762">
        <f>C1839+C1838+C1837</f>
        <v>30179</v>
      </c>
      <c r="D1840" s="762">
        <f>D1839+D1838+D1837</f>
        <v>32000</v>
      </c>
      <c r="E1840" s="763">
        <f t="shared" si="90"/>
        <v>1821</v>
      </c>
    </row>
    <row r="1841" spans="1:5" x14ac:dyDescent="0.2">
      <c r="A1841" s="759" t="s">
        <v>87</v>
      </c>
      <c r="B1841" s="760">
        <v>0</v>
      </c>
      <c r="C1841" s="760">
        <v>0</v>
      </c>
      <c r="D1841" s="760">
        <v>0</v>
      </c>
      <c r="E1841" s="761">
        <f t="shared" si="90"/>
        <v>0</v>
      </c>
    </row>
    <row r="1842" spans="1:5" x14ac:dyDescent="0.2">
      <c r="A1842" s="759" t="s">
        <v>95</v>
      </c>
      <c r="B1842" s="760">
        <v>0</v>
      </c>
      <c r="C1842" s="760">
        <v>0</v>
      </c>
      <c r="D1842" s="760">
        <v>0</v>
      </c>
      <c r="E1842" s="761">
        <f t="shared" si="90"/>
        <v>0</v>
      </c>
    </row>
    <row r="1843" spans="1:5" x14ac:dyDescent="0.2">
      <c r="A1843" s="759" t="s">
        <v>101</v>
      </c>
      <c r="B1843" s="760">
        <v>0</v>
      </c>
      <c r="C1843" s="760">
        <v>0</v>
      </c>
      <c r="D1843" s="760">
        <v>0</v>
      </c>
      <c r="E1843" s="761">
        <f t="shared" si="90"/>
        <v>0</v>
      </c>
    </row>
    <row r="1844" spans="1:5" x14ac:dyDescent="0.2">
      <c r="A1844" s="759" t="s">
        <v>73</v>
      </c>
      <c r="B1844" s="760">
        <v>0</v>
      </c>
      <c r="C1844" s="760">
        <v>0</v>
      </c>
      <c r="D1844" s="760">
        <v>0</v>
      </c>
      <c r="E1844" s="761">
        <f t="shared" si="90"/>
        <v>0</v>
      </c>
    </row>
    <row r="1845" spans="1:5" s="249" customFormat="1" ht="15" x14ac:dyDescent="0.25">
      <c r="A1845" s="750" t="s">
        <v>190</v>
      </c>
      <c r="B1845" s="762">
        <f>B1844+B1843+B1842+B1841</f>
        <v>0</v>
      </c>
      <c r="C1845" s="762">
        <f>C1844+C1843+C1842+C1841</f>
        <v>0</v>
      </c>
      <c r="D1845" s="762">
        <f>D1844+D1843+D1842+D1841</f>
        <v>0</v>
      </c>
      <c r="E1845" s="763">
        <f t="shared" si="90"/>
        <v>0</v>
      </c>
    </row>
    <row r="1846" spans="1:5" x14ac:dyDescent="0.2">
      <c r="A1846" s="759" t="s">
        <v>626</v>
      </c>
      <c r="B1846" s="760">
        <v>0</v>
      </c>
      <c r="C1846" s="760">
        <v>0</v>
      </c>
      <c r="D1846" s="760">
        <v>2000</v>
      </c>
      <c r="E1846" s="761">
        <f t="shared" si="90"/>
        <v>2000</v>
      </c>
    </row>
    <row r="1847" spans="1:5" x14ac:dyDescent="0.2">
      <c r="A1847" s="759" t="s">
        <v>97</v>
      </c>
      <c r="B1847" s="760">
        <v>0</v>
      </c>
      <c r="C1847" s="760">
        <v>0</v>
      </c>
      <c r="D1847" s="760">
        <v>0</v>
      </c>
      <c r="E1847" s="761">
        <f t="shared" si="90"/>
        <v>0</v>
      </c>
    </row>
    <row r="1848" spans="1:5" x14ac:dyDescent="0.2">
      <c r="A1848" s="759" t="s">
        <v>99</v>
      </c>
      <c r="B1848" s="760">
        <v>0</v>
      </c>
      <c r="C1848" s="760">
        <v>0</v>
      </c>
      <c r="D1848" s="760">
        <v>0</v>
      </c>
      <c r="E1848" s="761">
        <f t="shared" si="90"/>
        <v>0</v>
      </c>
    </row>
    <row r="1849" spans="1:5" s="249" customFormat="1" ht="15" x14ac:dyDescent="0.25">
      <c r="A1849" s="750" t="s">
        <v>194</v>
      </c>
      <c r="B1849" s="762">
        <f>B1848+B1847+B1846</f>
        <v>0</v>
      </c>
      <c r="C1849" s="762">
        <f>C1848+C1847+C1846</f>
        <v>0</v>
      </c>
      <c r="D1849" s="762">
        <f>D1848+D1847+D1846</f>
        <v>2000</v>
      </c>
      <c r="E1849" s="763">
        <f t="shared" si="90"/>
        <v>2000</v>
      </c>
    </row>
    <row r="1850" spans="1:5" s="249" customFormat="1" ht="15" x14ac:dyDescent="0.25">
      <c r="A1850" s="764" t="s">
        <v>949</v>
      </c>
      <c r="B1850" s="765">
        <f>B1849+B1845+B1840+B1836</f>
        <v>30177.63</v>
      </c>
      <c r="C1850" s="765">
        <f>C1849+C1845+C1840+C1836</f>
        <v>30179</v>
      </c>
      <c r="D1850" s="765">
        <f>D1849+D1845+D1840+D1836</f>
        <v>34000</v>
      </c>
      <c r="E1850" s="766">
        <f t="shared" si="90"/>
        <v>3821</v>
      </c>
    </row>
    <row r="1851" spans="1:5" ht="15" x14ac:dyDescent="0.25">
      <c r="A1851" s="750" t="s">
        <v>1163</v>
      </c>
      <c r="B1851" s="748" t="s">
        <v>620</v>
      </c>
      <c r="C1851" s="748" t="s">
        <v>203</v>
      </c>
      <c r="D1851" s="748" t="s">
        <v>203</v>
      </c>
      <c r="E1851" s="749" t="s">
        <v>621</v>
      </c>
    </row>
    <row r="1852" spans="1:5" ht="15" x14ac:dyDescent="0.25">
      <c r="A1852" s="750" t="s">
        <v>920</v>
      </c>
      <c r="B1852" s="748" t="s">
        <v>529</v>
      </c>
      <c r="C1852" s="748" t="s">
        <v>529</v>
      </c>
      <c r="D1852" s="748" t="s">
        <v>562</v>
      </c>
      <c r="E1852" s="749" t="s">
        <v>529</v>
      </c>
    </row>
    <row r="1853" spans="1:5" ht="15" x14ac:dyDescent="0.25">
      <c r="A1853" s="767"/>
      <c r="B1853" s="768"/>
      <c r="C1853" s="754"/>
      <c r="D1853" s="754"/>
      <c r="E1853" s="752"/>
    </row>
    <row r="1854" spans="1:5" x14ac:dyDescent="0.2">
      <c r="A1854" s="759" t="s">
        <v>622</v>
      </c>
      <c r="B1854" s="760">
        <v>0</v>
      </c>
      <c r="C1854" s="760">
        <v>0</v>
      </c>
      <c r="D1854" s="760">
        <v>0</v>
      </c>
      <c r="E1854" s="761">
        <f t="shared" ref="E1854:E1871" si="91">D1854-C1854</f>
        <v>0</v>
      </c>
    </row>
    <row r="1855" spans="1:5" x14ac:dyDescent="0.2">
      <c r="A1855" s="759" t="s">
        <v>82</v>
      </c>
      <c r="B1855" s="760">
        <v>0</v>
      </c>
      <c r="C1855" s="760">
        <v>0</v>
      </c>
      <c r="D1855" s="760">
        <v>0</v>
      </c>
      <c r="E1855" s="761">
        <f t="shared" si="91"/>
        <v>0</v>
      </c>
    </row>
    <row r="1856" spans="1:5" x14ac:dyDescent="0.2">
      <c r="A1856" s="759" t="s">
        <v>623</v>
      </c>
      <c r="B1856" s="760">
        <v>0</v>
      </c>
      <c r="C1856" s="760">
        <v>0</v>
      </c>
      <c r="D1856" s="760">
        <v>0</v>
      </c>
      <c r="E1856" s="761">
        <f t="shared" si="91"/>
        <v>0</v>
      </c>
    </row>
    <row r="1857" spans="1:5" s="249" customFormat="1" ht="15" x14ac:dyDescent="0.25">
      <c r="A1857" s="750" t="s">
        <v>181</v>
      </c>
      <c r="B1857" s="762">
        <f>B1856+B1855+B1854</f>
        <v>0</v>
      </c>
      <c r="C1857" s="762">
        <f>C1856+C1855+C1854</f>
        <v>0</v>
      </c>
      <c r="D1857" s="762">
        <f>D1856+D1855+D1854</f>
        <v>0</v>
      </c>
      <c r="E1857" s="763">
        <f t="shared" si="91"/>
        <v>0</v>
      </c>
    </row>
    <row r="1858" spans="1:5" x14ac:dyDescent="0.2">
      <c r="A1858" s="759" t="s">
        <v>84</v>
      </c>
      <c r="B1858" s="760">
        <v>0</v>
      </c>
      <c r="C1858" s="760">
        <v>0</v>
      </c>
      <c r="D1858" s="760">
        <v>0</v>
      </c>
      <c r="E1858" s="761">
        <f t="shared" si="91"/>
        <v>0</v>
      </c>
    </row>
    <row r="1859" spans="1:5" x14ac:dyDescent="0.2">
      <c r="A1859" s="759" t="s">
        <v>85</v>
      </c>
      <c r="B1859" s="760">
        <v>30005.239999999998</v>
      </c>
      <c r="C1859" s="760">
        <v>30008</v>
      </c>
      <c r="D1859" s="760">
        <v>33000</v>
      </c>
      <c r="E1859" s="761">
        <f t="shared" si="91"/>
        <v>2992</v>
      </c>
    </row>
    <row r="1860" spans="1:5" x14ac:dyDescent="0.2">
      <c r="A1860" s="759" t="s">
        <v>624</v>
      </c>
      <c r="B1860" s="760">
        <v>284.11</v>
      </c>
      <c r="C1860" s="760">
        <v>285</v>
      </c>
      <c r="D1860" s="760">
        <v>600</v>
      </c>
      <c r="E1860" s="761">
        <f t="shared" si="91"/>
        <v>315</v>
      </c>
    </row>
    <row r="1861" spans="1:5" s="249" customFormat="1" ht="15" x14ac:dyDescent="0.25">
      <c r="A1861" s="750" t="s">
        <v>625</v>
      </c>
      <c r="B1861" s="762">
        <f>B1860+B1859+B1858</f>
        <v>30289.35</v>
      </c>
      <c r="C1861" s="762">
        <f>C1860+C1859+C1858</f>
        <v>30293</v>
      </c>
      <c r="D1861" s="762">
        <f>D1860+D1859+D1858</f>
        <v>33600</v>
      </c>
      <c r="E1861" s="763">
        <f t="shared" si="91"/>
        <v>3307</v>
      </c>
    </row>
    <row r="1862" spans="1:5" x14ac:dyDescent="0.2">
      <c r="A1862" s="759" t="s">
        <v>87</v>
      </c>
      <c r="B1862" s="760">
        <v>0</v>
      </c>
      <c r="C1862" s="760">
        <v>0</v>
      </c>
      <c r="D1862" s="760">
        <v>0</v>
      </c>
      <c r="E1862" s="761">
        <f t="shared" si="91"/>
        <v>0</v>
      </c>
    </row>
    <row r="1863" spans="1:5" x14ac:dyDescent="0.2">
      <c r="A1863" s="759" t="s">
        <v>95</v>
      </c>
      <c r="B1863" s="760">
        <v>0</v>
      </c>
      <c r="C1863" s="760">
        <v>0</v>
      </c>
      <c r="D1863" s="760">
        <v>0</v>
      </c>
      <c r="E1863" s="761">
        <f t="shared" si="91"/>
        <v>0</v>
      </c>
    </row>
    <row r="1864" spans="1:5" x14ac:dyDescent="0.2">
      <c r="A1864" s="759" t="s">
        <v>101</v>
      </c>
      <c r="B1864" s="760">
        <v>0</v>
      </c>
      <c r="C1864" s="760">
        <v>0</v>
      </c>
      <c r="D1864" s="760">
        <v>0</v>
      </c>
      <c r="E1864" s="761">
        <f t="shared" si="91"/>
        <v>0</v>
      </c>
    </row>
    <row r="1865" spans="1:5" x14ac:dyDescent="0.2">
      <c r="A1865" s="759" t="s">
        <v>73</v>
      </c>
      <c r="B1865" s="760">
        <v>0</v>
      </c>
      <c r="C1865" s="760">
        <v>0</v>
      </c>
      <c r="D1865" s="760">
        <v>0</v>
      </c>
      <c r="E1865" s="761">
        <f t="shared" si="91"/>
        <v>0</v>
      </c>
    </row>
    <row r="1866" spans="1:5" s="249" customFormat="1" ht="15" x14ac:dyDescent="0.25">
      <c r="A1866" s="750" t="s">
        <v>190</v>
      </c>
      <c r="B1866" s="762">
        <f>B1865+B1864+B1863+B1862</f>
        <v>0</v>
      </c>
      <c r="C1866" s="762">
        <f>C1865+C1864+C1863+C1862</f>
        <v>0</v>
      </c>
      <c r="D1866" s="762">
        <f>D1865+D1864+D1863+D1862</f>
        <v>0</v>
      </c>
      <c r="E1866" s="763">
        <f t="shared" si="91"/>
        <v>0</v>
      </c>
    </row>
    <row r="1867" spans="1:5" x14ac:dyDescent="0.2">
      <c r="A1867" s="759" t="s">
        <v>626</v>
      </c>
      <c r="B1867" s="760">
        <v>0</v>
      </c>
      <c r="C1867" s="760">
        <v>0</v>
      </c>
      <c r="D1867" s="760">
        <v>0</v>
      </c>
      <c r="E1867" s="761">
        <f t="shared" si="91"/>
        <v>0</v>
      </c>
    </row>
    <row r="1868" spans="1:5" x14ac:dyDescent="0.2">
      <c r="A1868" s="759" t="s">
        <v>97</v>
      </c>
      <c r="B1868" s="760">
        <v>0</v>
      </c>
      <c r="C1868" s="760">
        <v>0</v>
      </c>
      <c r="D1868" s="760">
        <v>0</v>
      </c>
      <c r="E1868" s="761">
        <f t="shared" si="91"/>
        <v>0</v>
      </c>
    </row>
    <row r="1869" spans="1:5" x14ac:dyDescent="0.2">
      <c r="A1869" s="759" t="s">
        <v>99</v>
      </c>
      <c r="B1869" s="760">
        <v>0</v>
      </c>
      <c r="C1869" s="760">
        <v>0</v>
      </c>
      <c r="D1869" s="760">
        <v>0</v>
      </c>
      <c r="E1869" s="761">
        <f t="shared" si="91"/>
        <v>0</v>
      </c>
    </row>
    <row r="1870" spans="1:5" s="249" customFormat="1" ht="15" x14ac:dyDescent="0.25">
      <c r="A1870" s="750" t="s">
        <v>194</v>
      </c>
      <c r="B1870" s="762">
        <f>B1869+B1868+B1867</f>
        <v>0</v>
      </c>
      <c r="C1870" s="762">
        <f>C1869+C1868+C1867</f>
        <v>0</v>
      </c>
      <c r="D1870" s="762">
        <f>D1869+D1868+D1867</f>
        <v>0</v>
      </c>
      <c r="E1870" s="763">
        <f t="shared" si="91"/>
        <v>0</v>
      </c>
    </row>
    <row r="1871" spans="1:5" s="249" customFormat="1" ht="15" x14ac:dyDescent="0.25">
      <c r="A1871" s="764" t="s">
        <v>949</v>
      </c>
      <c r="B1871" s="765">
        <f>B1870+B1866+B1861+B1857</f>
        <v>30289.35</v>
      </c>
      <c r="C1871" s="765">
        <f>C1870+C1866+C1861+C1857</f>
        <v>30293</v>
      </c>
      <c r="D1871" s="765">
        <f>D1870+D1866+D1861+D1857</f>
        <v>33600</v>
      </c>
      <c r="E1871" s="766">
        <f t="shared" si="91"/>
        <v>3307</v>
      </c>
    </row>
    <row r="1872" spans="1:5" ht="15" x14ac:dyDescent="0.25">
      <c r="A1872" s="750" t="s">
        <v>1164</v>
      </c>
      <c r="B1872" s="748" t="s">
        <v>620</v>
      </c>
      <c r="C1872" s="748" t="s">
        <v>203</v>
      </c>
      <c r="D1872" s="748" t="s">
        <v>203</v>
      </c>
      <c r="E1872" s="749" t="s">
        <v>621</v>
      </c>
    </row>
    <row r="1873" spans="1:5" ht="15" x14ac:dyDescent="0.25">
      <c r="A1873" s="750" t="s">
        <v>921</v>
      </c>
      <c r="B1873" s="748" t="s">
        <v>529</v>
      </c>
      <c r="C1873" s="748" t="s">
        <v>529</v>
      </c>
      <c r="D1873" s="748" t="s">
        <v>562</v>
      </c>
      <c r="E1873" s="749" t="s">
        <v>529</v>
      </c>
    </row>
    <row r="1874" spans="1:5" ht="15" x14ac:dyDescent="0.25">
      <c r="A1874" s="767"/>
      <c r="B1874" s="768"/>
      <c r="C1874" s="754"/>
      <c r="D1874" s="754"/>
      <c r="E1874" s="752"/>
    </row>
    <row r="1875" spans="1:5" x14ac:dyDescent="0.2">
      <c r="A1875" s="759" t="s">
        <v>622</v>
      </c>
      <c r="B1875" s="760">
        <v>0</v>
      </c>
      <c r="C1875" s="760">
        <v>0</v>
      </c>
      <c r="D1875" s="760">
        <v>0</v>
      </c>
      <c r="E1875" s="761">
        <f t="shared" ref="E1875:E1892" si="92">D1875-C1875</f>
        <v>0</v>
      </c>
    </row>
    <row r="1876" spans="1:5" x14ac:dyDescent="0.2">
      <c r="A1876" s="759" t="s">
        <v>82</v>
      </c>
      <c r="B1876" s="760">
        <v>0</v>
      </c>
      <c r="C1876" s="760">
        <v>0</v>
      </c>
      <c r="D1876" s="760">
        <v>0</v>
      </c>
      <c r="E1876" s="761">
        <f t="shared" si="92"/>
        <v>0</v>
      </c>
    </row>
    <row r="1877" spans="1:5" x14ac:dyDescent="0.2">
      <c r="A1877" s="759" t="s">
        <v>623</v>
      </c>
      <c r="B1877" s="760">
        <v>0</v>
      </c>
      <c r="C1877" s="760">
        <v>0</v>
      </c>
      <c r="D1877" s="760">
        <v>0</v>
      </c>
      <c r="E1877" s="761">
        <f t="shared" si="92"/>
        <v>0</v>
      </c>
    </row>
    <row r="1878" spans="1:5" s="249" customFormat="1" ht="15" x14ac:dyDescent="0.25">
      <c r="A1878" s="750" t="s">
        <v>181</v>
      </c>
      <c r="B1878" s="762">
        <f>B1877+B1876+B1875</f>
        <v>0</v>
      </c>
      <c r="C1878" s="762">
        <f>C1877+C1876+C1875</f>
        <v>0</v>
      </c>
      <c r="D1878" s="762">
        <f>D1877+D1876+D1875</f>
        <v>0</v>
      </c>
      <c r="E1878" s="763">
        <f t="shared" si="92"/>
        <v>0</v>
      </c>
    </row>
    <row r="1879" spans="1:5" x14ac:dyDescent="0.2">
      <c r="A1879" s="759" t="s">
        <v>84</v>
      </c>
      <c r="B1879" s="760">
        <v>0</v>
      </c>
      <c r="C1879" s="760">
        <v>0</v>
      </c>
      <c r="D1879" s="760">
        <v>0</v>
      </c>
      <c r="E1879" s="761">
        <f t="shared" si="92"/>
        <v>0</v>
      </c>
    </row>
    <row r="1880" spans="1:5" x14ac:dyDescent="0.2">
      <c r="A1880" s="759" t="s">
        <v>85</v>
      </c>
      <c r="B1880" s="760">
        <v>0</v>
      </c>
      <c r="C1880" s="760">
        <v>0</v>
      </c>
      <c r="D1880" s="760">
        <v>2200</v>
      </c>
      <c r="E1880" s="761">
        <f t="shared" si="92"/>
        <v>2200</v>
      </c>
    </row>
    <row r="1881" spans="1:5" x14ac:dyDescent="0.2">
      <c r="A1881" s="759" t="s">
        <v>624</v>
      </c>
      <c r="B1881" s="760">
        <v>989.56</v>
      </c>
      <c r="C1881" s="760">
        <v>990</v>
      </c>
      <c r="D1881" s="760">
        <v>1000</v>
      </c>
      <c r="E1881" s="761">
        <f t="shared" si="92"/>
        <v>10</v>
      </c>
    </row>
    <row r="1882" spans="1:5" s="249" customFormat="1" ht="15" x14ac:dyDescent="0.25">
      <c r="A1882" s="750" t="s">
        <v>625</v>
      </c>
      <c r="B1882" s="762">
        <f>B1881+B1880+B1879</f>
        <v>989.56</v>
      </c>
      <c r="C1882" s="762">
        <f>C1881+C1880+C1879</f>
        <v>990</v>
      </c>
      <c r="D1882" s="762">
        <f>D1881+D1880+D1879</f>
        <v>3200</v>
      </c>
      <c r="E1882" s="763">
        <f t="shared" si="92"/>
        <v>2210</v>
      </c>
    </row>
    <row r="1883" spans="1:5" x14ac:dyDescent="0.2">
      <c r="A1883" s="759" t="s">
        <v>87</v>
      </c>
      <c r="B1883" s="760">
        <v>0</v>
      </c>
      <c r="C1883" s="760">
        <v>0</v>
      </c>
      <c r="D1883" s="760">
        <v>0</v>
      </c>
      <c r="E1883" s="761">
        <f t="shared" si="92"/>
        <v>0</v>
      </c>
    </row>
    <row r="1884" spans="1:5" x14ac:dyDescent="0.2">
      <c r="A1884" s="759" t="s">
        <v>95</v>
      </c>
      <c r="B1884" s="760">
        <v>0</v>
      </c>
      <c r="C1884" s="760">
        <v>0</v>
      </c>
      <c r="D1884" s="760">
        <v>0</v>
      </c>
      <c r="E1884" s="761">
        <f t="shared" si="92"/>
        <v>0</v>
      </c>
    </row>
    <row r="1885" spans="1:5" x14ac:dyDescent="0.2">
      <c r="A1885" s="759" t="s">
        <v>101</v>
      </c>
      <c r="B1885" s="760">
        <v>0</v>
      </c>
      <c r="C1885" s="760">
        <v>0</v>
      </c>
      <c r="D1885" s="760">
        <v>0</v>
      </c>
      <c r="E1885" s="761">
        <f t="shared" si="92"/>
        <v>0</v>
      </c>
    </row>
    <row r="1886" spans="1:5" x14ac:dyDescent="0.2">
      <c r="A1886" s="759" t="s">
        <v>73</v>
      </c>
      <c r="B1886" s="760">
        <v>0</v>
      </c>
      <c r="C1886" s="760">
        <v>0</v>
      </c>
      <c r="D1886" s="760">
        <v>0</v>
      </c>
      <c r="E1886" s="761">
        <f t="shared" si="92"/>
        <v>0</v>
      </c>
    </row>
    <row r="1887" spans="1:5" s="249" customFormat="1" ht="15" x14ac:dyDescent="0.25">
      <c r="A1887" s="750" t="s">
        <v>190</v>
      </c>
      <c r="B1887" s="762">
        <f>B1886+B1885+B1884+B1883</f>
        <v>0</v>
      </c>
      <c r="C1887" s="762">
        <f>C1886+C1885+C1884+C1883</f>
        <v>0</v>
      </c>
      <c r="D1887" s="762">
        <f>D1886+D1885+D1884+D1883</f>
        <v>0</v>
      </c>
      <c r="E1887" s="763">
        <f t="shared" si="92"/>
        <v>0</v>
      </c>
    </row>
    <row r="1888" spans="1:5" x14ac:dyDescent="0.2">
      <c r="A1888" s="759" t="s">
        <v>626</v>
      </c>
      <c r="B1888" s="760">
        <v>5755.73</v>
      </c>
      <c r="C1888" s="760">
        <v>5772</v>
      </c>
      <c r="D1888" s="760">
        <v>0</v>
      </c>
      <c r="E1888" s="761">
        <f t="shared" si="92"/>
        <v>-5772</v>
      </c>
    </row>
    <row r="1889" spans="1:5" x14ac:dyDescent="0.2">
      <c r="A1889" s="759" t="s">
        <v>97</v>
      </c>
      <c r="B1889" s="760">
        <v>0</v>
      </c>
      <c r="C1889" s="760">
        <v>0</v>
      </c>
      <c r="D1889" s="760">
        <v>0</v>
      </c>
      <c r="E1889" s="761">
        <f t="shared" si="92"/>
        <v>0</v>
      </c>
    </row>
    <row r="1890" spans="1:5" x14ac:dyDescent="0.2">
      <c r="A1890" s="759" t="s">
        <v>99</v>
      </c>
      <c r="B1890" s="760">
        <v>0</v>
      </c>
      <c r="C1890" s="760">
        <v>0</v>
      </c>
      <c r="D1890" s="760">
        <v>0</v>
      </c>
      <c r="E1890" s="761">
        <f t="shared" si="92"/>
        <v>0</v>
      </c>
    </row>
    <row r="1891" spans="1:5" s="249" customFormat="1" ht="15" x14ac:dyDescent="0.25">
      <c r="A1891" s="750" t="s">
        <v>194</v>
      </c>
      <c r="B1891" s="762">
        <f>B1890+B1889+B1888</f>
        <v>5755.73</v>
      </c>
      <c r="C1891" s="762">
        <f>C1890+C1889+C1888</f>
        <v>5772</v>
      </c>
      <c r="D1891" s="762">
        <f>D1890+D1889+D1888</f>
        <v>0</v>
      </c>
      <c r="E1891" s="763">
        <f t="shared" si="92"/>
        <v>-5772</v>
      </c>
    </row>
    <row r="1892" spans="1:5" s="249" customFormat="1" ht="15" x14ac:dyDescent="0.25">
      <c r="A1892" s="764" t="s">
        <v>949</v>
      </c>
      <c r="B1892" s="765">
        <f>B1891+B1887+B1882+B1878</f>
        <v>6745.2899999999991</v>
      </c>
      <c r="C1892" s="765">
        <f>C1891+C1887+C1882+C1878</f>
        <v>6762</v>
      </c>
      <c r="D1892" s="765">
        <f>D1891+D1887+D1882+D1878</f>
        <v>3200</v>
      </c>
      <c r="E1892" s="766">
        <f t="shared" si="92"/>
        <v>-3562</v>
      </c>
    </row>
    <row r="1893" spans="1:5" ht="15" x14ac:dyDescent="0.25">
      <c r="A1893" s="750" t="s">
        <v>1165</v>
      </c>
      <c r="B1893" s="748" t="s">
        <v>620</v>
      </c>
      <c r="C1893" s="748" t="s">
        <v>203</v>
      </c>
      <c r="D1893" s="748" t="s">
        <v>203</v>
      </c>
      <c r="E1893" s="749" t="s">
        <v>621</v>
      </c>
    </row>
    <row r="1894" spans="1:5" ht="15" x14ac:dyDescent="0.25">
      <c r="A1894" s="750" t="s">
        <v>922</v>
      </c>
      <c r="B1894" s="748" t="s">
        <v>529</v>
      </c>
      <c r="C1894" s="748" t="s">
        <v>529</v>
      </c>
      <c r="D1894" s="748" t="s">
        <v>562</v>
      </c>
      <c r="E1894" s="749" t="s">
        <v>529</v>
      </c>
    </row>
    <row r="1895" spans="1:5" ht="15" x14ac:dyDescent="0.25">
      <c r="A1895" s="767"/>
      <c r="B1895" s="768"/>
      <c r="C1895" s="754"/>
      <c r="D1895" s="754"/>
      <c r="E1895" s="752"/>
    </row>
    <row r="1896" spans="1:5" x14ac:dyDescent="0.2">
      <c r="A1896" s="759" t="s">
        <v>622</v>
      </c>
      <c r="B1896" s="760">
        <v>122185.63</v>
      </c>
      <c r="C1896" s="760">
        <v>122186</v>
      </c>
      <c r="D1896" s="760">
        <v>128432.49</v>
      </c>
      <c r="E1896" s="761">
        <f t="shared" ref="E1896:E1913" si="93">D1896-C1896</f>
        <v>6246.4900000000052</v>
      </c>
    </row>
    <row r="1897" spans="1:5" x14ac:dyDescent="0.2">
      <c r="A1897" s="759" t="s">
        <v>82</v>
      </c>
      <c r="B1897" s="760">
        <v>0</v>
      </c>
      <c r="C1897" s="760">
        <v>0</v>
      </c>
      <c r="D1897" s="760">
        <v>0</v>
      </c>
      <c r="E1897" s="761">
        <f t="shared" si="93"/>
        <v>0</v>
      </c>
    </row>
    <row r="1898" spans="1:5" x14ac:dyDescent="0.2">
      <c r="A1898" s="759" t="s">
        <v>623</v>
      </c>
      <c r="B1898" s="760">
        <v>38823.18</v>
      </c>
      <c r="C1898" s="760">
        <v>38824</v>
      </c>
      <c r="D1898" s="760">
        <v>33778.71</v>
      </c>
      <c r="E1898" s="761">
        <f t="shared" si="93"/>
        <v>-5045.2900000000009</v>
      </c>
    </row>
    <row r="1899" spans="1:5" s="249" customFormat="1" ht="15" x14ac:dyDescent="0.25">
      <c r="A1899" s="750" t="s">
        <v>181</v>
      </c>
      <c r="B1899" s="762">
        <f>B1898+B1897+B1896</f>
        <v>161008.81</v>
      </c>
      <c r="C1899" s="762">
        <f>C1898+C1897+C1896</f>
        <v>161010</v>
      </c>
      <c r="D1899" s="762">
        <f>D1898+D1897+D1896</f>
        <v>162211.20000000001</v>
      </c>
      <c r="E1899" s="763">
        <f t="shared" si="93"/>
        <v>1201.2000000000116</v>
      </c>
    </row>
    <row r="1900" spans="1:5" x14ac:dyDescent="0.2">
      <c r="A1900" s="759" t="s">
        <v>84</v>
      </c>
      <c r="B1900" s="760">
        <v>1591.98</v>
      </c>
      <c r="C1900" s="760">
        <v>1592</v>
      </c>
      <c r="D1900" s="760">
        <v>2000</v>
      </c>
      <c r="E1900" s="761">
        <f t="shared" si="93"/>
        <v>408</v>
      </c>
    </row>
    <row r="1901" spans="1:5" x14ac:dyDescent="0.2">
      <c r="A1901" s="759" t="s">
        <v>85</v>
      </c>
      <c r="B1901" s="760">
        <v>0</v>
      </c>
      <c r="C1901" s="760">
        <v>0</v>
      </c>
      <c r="D1901" s="760">
        <v>0</v>
      </c>
      <c r="E1901" s="761">
        <f t="shared" si="93"/>
        <v>0</v>
      </c>
    </row>
    <row r="1902" spans="1:5" x14ac:dyDescent="0.2">
      <c r="A1902" s="759" t="s">
        <v>624</v>
      </c>
      <c r="B1902" s="760">
        <v>0</v>
      </c>
      <c r="C1902" s="760">
        <v>0</v>
      </c>
      <c r="D1902" s="760">
        <v>500</v>
      </c>
      <c r="E1902" s="761">
        <f t="shared" si="93"/>
        <v>500</v>
      </c>
    </row>
    <row r="1903" spans="1:5" s="249" customFormat="1" ht="15" x14ac:dyDescent="0.25">
      <c r="A1903" s="750" t="s">
        <v>625</v>
      </c>
      <c r="B1903" s="762">
        <f>B1902+B1901+B1900</f>
        <v>1591.98</v>
      </c>
      <c r="C1903" s="762">
        <f>C1902+C1901+C1900</f>
        <v>1592</v>
      </c>
      <c r="D1903" s="762">
        <f>D1902+D1901+D1900</f>
        <v>2500</v>
      </c>
      <c r="E1903" s="763">
        <f t="shared" si="93"/>
        <v>908</v>
      </c>
    </row>
    <row r="1904" spans="1:5" x14ac:dyDescent="0.2">
      <c r="A1904" s="759" t="s">
        <v>87</v>
      </c>
      <c r="B1904" s="760">
        <v>0</v>
      </c>
      <c r="C1904" s="760">
        <v>0</v>
      </c>
      <c r="D1904" s="760">
        <v>0</v>
      </c>
      <c r="E1904" s="761">
        <f t="shared" si="93"/>
        <v>0</v>
      </c>
    </row>
    <row r="1905" spans="1:5" x14ac:dyDescent="0.2">
      <c r="A1905" s="759" t="s">
        <v>95</v>
      </c>
      <c r="B1905" s="760">
        <v>0</v>
      </c>
      <c r="C1905" s="760">
        <v>0</v>
      </c>
      <c r="D1905" s="760">
        <v>0</v>
      </c>
      <c r="E1905" s="761">
        <f t="shared" si="93"/>
        <v>0</v>
      </c>
    </row>
    <row r="1906" spans="1:5" x14ac:dyDescent="0.2">
      <c r="A1906" s="759" t="s">
        <v>101</v>
      </c>
      <c r="B1906" s="760">
        <v>0</v>
      </c>
      <c r="C1906" s="760">
        <v>0</v>
      </c>
      <c r="D1906" s="760">
        <v>0</v>
      </c>
      <c r="E1906" s="761">
        <f t="shared" si="93"/>
        <v>0</v>
      </c>
    </row>
    <row r="1907" spans="1:5" x14ac:dyDescent="0.2">
      <c r="A1907" s="759" t="s">
        <v>73</v>
      </c>
      <c r="B1907" s="760">
        <v>0</v>
      </c>
      <c r="C1907" s="760">
        <v>0</v>
      </c>
      <c r="D1907" s="760">
        <v>0</v>
      </c>
      <c r="E1907" s="761">
        <f t="shared" si="93"/>
        <v>0</v>
      </c>
    </row>
    <row r="1908" spans="1:5" s="249" customFormat="1" ht="15" x14ac:dyDescent="0.25">
      <c r="A1908" s="750" t="s">
        <v>190</v>
      </c>
      <c r="B1908" s="762">
        <f>B1907+B1906+B1905+B1904</f>
        <v>0</v>
      </c>
      <c r="C1908" s="762">
        <f>C1907+C1906+C1905+C1904</f>
        <v>0</v>
      </c>
      <c r="D1908" s="762">
        <f>D1907+D1906+D1905+D1904</f>
        <v>0</v>
      </c>
      <c r="E1908" s="763">
        <f t="shared" si="93"/>
        <v>0</v>
      </c>
    </row>
    <row r="1909" spans="1:5" x14ac:dyDescent="0.2">
      <c r="A1909" s="759" t="s">
        <v>626</v>
      </c>
      <c r="B1909" s="760">
        <v>303.2</v>
      </c>
      <c r="C1909" s="760">
        <v>304</v>
      </c>
      <c r="D1909" s="760">
        <v>1800</v>
      </c>
      <c r="E1909" s="761">
        <f t="shared" si="93"/>
        <v>1496</v>
      </c>
    </row>
    <row r="1910" spans="1:5" x14ac:dyDescent="0.2">
      <c r="A1910" s="759" t="s">
        <v>97</v>
      </c>
      <c r="B1910" s="760">
        <v>0</v>
      </c>
      <c r="C1910" s="760">
        <v>0</v>
      </c>
      <c r="D1910" s="760">
        <v>0</v>
      </c>
      <c r="E1910" s="761">
        <f t="shared" si="93"/>
        <v>0</v>
      </c>
    </row>
    <row r="1911" spans="1:5" x14ac:dyDescent="0.2">
      <c r="A1911" s="759" t="s">
        <v>99</v>
      </c>
      <c r="B1911" s="760">
        <v>0</v>
      </c>
      <c r="C1911" s="760">
        <v>0</v>
      </c>
      <c r="D1911" s="760">
        <v>0</v>
      </c>
      <c r="E1911" s="761">
        <f t="shared" si="93"/>
        <v>0</v>
      </c>
    </row>
    <row r="1912" spans="1:5" s="249" customFormat="1" ht="15" x14ac:dyDescent="0.25">
      <c r="A1912" s="750" t="s">
        <v>194</v>
      </c>
      <c r="B1912" s="762">
        <f>B1911+B1910+B1909</f>
        <v>303.2</v>
      </c>
      <c r="C1912" s="762">
        <f>C1911+C1910+C1909</f>
        <v>304</v>
      </c>
      <c r="D1912" s="762">
        <f>D1911+D1910+D1909</f>
        <v>1800</v>
      </c>
      <c r="E1912" s="763">
        <f t="shared" si="93"/>
        <v>1496</v>
      </c>
    </row>
    <row r="1913" spans="1:5" s="249" customFormat="1" ht="15" x14ac:dyDescent="0.25">
      <c r="A1913" s="764" t="s">
        <v>949</v>
      </c>
      <c r="B1913" s="765">
        <f>B1912+B1908+B1903+B1899</f>
        <v>162903.99</v>
      </c>
      <c r="C1913" s="765">
        <f>C1912+C1908+C1903+C1899</f>
        <v>162906</v>
      </c>
      <c r="D1913" s="765">
        <f>D1912+D1908+D1903+D1899</f>
        <v>166511.20000000001</v>
      </c>
      <c r="E1913" s="766">
        <f t="shared" si="93"/>
        <v>3605.2000000000116</v>
      </c>
    </row>
    <row r="1914" spans="1:5" ht="15" x14ac:dyDescent="0.25">
      <c r="A1914" s="750" t="s">
        <v>1166</v>
      </c>
      <c r="B1914" s="748" t="s">
        <v>620</v>
      </c>
      <c r="C1914" s="748" t="s">
        <v>203</v>
      </c>
      <c r="D1914" s="748" t="s">
        <v>203</v>
      </c>
      <c r="E1914" s="749" t="s">
        <v>621</v>
      </c>
    </row>
    <row r="1915" spans="1:5" ht="15" x14ac:dyDescent="0.25">
      <c r="A1915" s="750" t="s">
        <v>923</v>
      </c>
      <c r="B1915" s="748" t="s">
        <v>529</v>
      </c>
      <c r="C1915" s="748" t="s">
        <v>529</v>
      </c>
      <c r="D1915" s="748" t="s">
        <v>562</v>
      </c>
      <c r="E1915" s="749" t="s">
        <v>529</v>
      </c>
    </row>
    <row r="1916" spans="1:5" ht="15" x14ac:dyDescent="0.25">
      <c r="A1916" s="767"/>
      <c r="B1916" s="768"/>
      <c r="C1916" s="754"/>
      <c r="D1916" s="754"/>
      <c r="E1916" s="752"/>
    </row>
    <row r="1917" spans="1:5" x14ac:dyDescent="0.2">
      <c r="A1917" s="759" t="s">
        <v>622</v>
      </c>
      <c r="B1917" s="760">
        <v>491274.89999999997</v>
      </c>
      <c r="C1917" s="760">
        <v>491276</v>
      </c>
      <c r="D1917" s="760">
        <v>548687.34</v>
      </c>
      <c r="E1917" s="761">
        <f t="shared" ref="E1917:E1934" si="94">D1917-C1917</f>
        <v>57411.339999999967</v>
      </c>
    </row>
    <row r="1918" spans="1:5" x14ac:dyDescent="0.2">
      <c r="A1918" s="759" t="s">
        <v>82</v>
      </c>
      <c r="B1918" s="760">
        <v>0</v>
      </c>
      <c r="C1918" s="760">
        <v>0</v>
      </c>
      <c r="D1918" s="760">
        <v>0</v>
      </c>
      <c r="E1918" s="761">
        <f t="shared" si="94"/>
        <v>0</v>
      </c>
    </row>
    <row r="1919" spans="1:5" x14ac:dyDescent="0.2">
      <c r="A1919" s="759" t="s">
        <v>623</v>
      </c>
      <c r="B1919" s="760">
        <v>210295</v>
      </c>
      <c r="C1919" s="760">
        <v>210296</v>
      </c>
      <c r="D1919" s="760">
        <v>194798.06</v>
      </c>
      <c r="E1919" s="761">
        <f t="shared" si="94"/>
        <v>-15497.940000000002</v>
      </c>
    </row>
    <row r="1920" spans="1:5" s="249" customFormat="1" ht="15" x14ac:dyDescent="0.25">
      <c r="A1920" s="750" t="s">
        <v>181</v>
      </c>
      <c r="B1920" s="762">
        <f>B1919+B1918+B1917</f>
        <v>701569.89999999991</v>
      </c>
      <c r="C1920" s="762">
        <f>C1919+C1918+C1917</f>
        <v>701572</v>
      </c>
      <c r="D1920" s="762">
        <f>D1919+D1918+D1917</f>
        <v>743485.39999999991</v>
      </c>
      <c r="E1920" s="763">
        <f t="shared" si="94"/>
        <v>41913.399999999907</v>
      </c>
    </row>
    <row r="1921" spans="1:5" x14ac:dyDescent="0.2">
      <c r="A1921" s="759" t="s">
        <v>84</v>
      </c>
      <c r="B1921" s="760">
        <v>3089.41</v>
      </c>
      <c r="C1921" s="760">
        <v>3090</v>
      </c>
      <c r="D1921" s="760">
        <v>3500</v>
      </c>
      <c r="E1921" s="761">
        <f t="shared" si="94"/>
        <v>410</v>
      </c>
    </row>
    <row r="1922" spans="1:5" x14ac:dyDescent="0.2">
      <c r="A1922" s="759" t="s">
        <v>85</v>
      </c>
      <c r="B1922" s="760">
        <v>19582.240000000002</v>
      </c>
      <c r="C1922" s="760">
        <v>19583</v>
      </c>
      <c r="D1922" s="760">
        <v>18875</v>
      </c>
      <c r="E1922" s="761">
        <f t="shared" si="94"/>
        <v>-708</v>
      </c>
    </row>
    <row r="1923" spans="1:5" x14ac:dyDescent="0.2">
      <c r="A1923" s="759" t="s">
        <v>624</v>
      </c>
      <c r="B1923" s="760">
        <v>8117.9</v>
      </c>
      <c r="C1923" s="760">
        <v>8118</v>
      </c>
      <c r="D1923" s="760">
        <v>7900</v>
      </c>
      <c r="E1923" s="761">
        <f t="shared" si="94"/>
        <v>-218</v>
      </c>
    </row>
    <row r="1924" spans="1:5" s="249" customFormat="1" ht="15" x14ac:dyDescent="0.25">
      <c r="A1924" s="750" t="s">
        <v>625</v>
      </c>
      <c r="B1924" s="762">
        <f>B1923+B1922+B1921</f>
        <v>30789.55</v>
      </c>
      <c r="C1924" s="762">
        <f>C1923+C1922+C1921</f>
        <v>30791</v>
      </c>
      <c r="D1924" s="762">
        <f>D1923+D1922+D1921</f>
        <v>30275</v>
      </c>
      <c r="E1924" s="763">
        <f t="shared" si="94"/>
        <v>-516</v>
      </c>
    </row>
    <row r="1925" spans="1:5" x14ac:dyDescent="0.2">
      <c r="A1925" s="759" t="s">
        <v>87</v>
      </c>
      <c r="B1925" s="760">
        <v>0</v>
      </c>
      <c r="C1925" s="760">
        <v>0</v>
      </c>
      <c r="D1925" s="760">
        <v>0</v>
      </c>
      <c r="E1925" s="761">
        <f t="shared" si="94"/>
        <v>0</v>
      </c>
    </row>
    <row r="1926" spans="1:5" x14ac:dyDescent="0.2">
      <c r="A1926" s="759" t="s">
        <v>95</v>
      </c>
      <c r="B1926" s="760">
        <v>0</v>
      </c>
      <c r="C1926" s="760">
        <v>0</v>
      </c>
      <c r="D1926" s="760">
        <v>0</v>
      </c>
      <c r="E1926" s="761">
        <f t="shared" si="94"/>
        <v>0</v>
      </c>
    </row>
    <row r="1927" spans="1:5" x14ac:dyDescent="0.2">
      <c r="A1927" s="759" t="s">
        <v>101</v>
      </c>
      <c r="B1927" s="760">
        <v>0</v>
      </c>
      <c r="C1927" s="760">
        <v>0</v>
      </c>
      <c r="D1927" s="760">
        <v>0</v>
      </c>
      <c r="E1927" s="761">
        <f t="shared" si="94"/>
        <v>0</v>
      </c>
    </row>
    <row r="1928" spans="1:5" x14ac:dyDescent="0.2">
      <c r="A1928" s="759" t="s">
        <v>73</v>
      </c>
      <c r="B1928" s="760">
        <v>0</v>
      </c>
      <c r="C1928" s="760">
        <v>0</v>
      </c>
      <c r="D1928" s="760">
        <v>0</v>
      </c>
      <c r="E1928" s="761">
        <f t="shared" si="94"/>
        <v>0</v>
      </c>
    </row>
    <row r="1929" spans="1:5" s="249" customFormat="1" ht="15" x14ac:dyDescent="0.25">
      <c r="A1929" s="750" t="s">
        <v>190</v>
      </c>
      <c r="B1929" s="762">
        <f>B1928+B1927+B1926+B1925</f>
        <v>0</v>
      </c>
      <c r="C1929" s="762">
        <f>C1928+C1927+C1926+C1925</f>
        <v>0</v>
      </c>
      <c r="D1929" s="762">
        <f>D1928+D1927+D1926+D1925</f>
        <v>0</v>
      </c>
      <c r="E1929" s="763">
        <f t="shared" si="94"/>
        <v>0</v>
      </c>
    </row>
    <row r="1930" spans="1:5" x14ac:dyDescent="0.2">
      <c r="A1930" s="759" t="s">
        <v>626</v>
      </c>
      <c r="B1930" s="760">
        <v>11385.779999999999</v>
      </c>
      <c r="C1930" s="760">
        <v>11386</v>
      </c>
      <c r="D1930" s="760">
        <v>5000</v>
      </c>
      <c r="E1930" s="761">
        <f t="shared" si="94"/>
        <v>-6386</v>
      </c>
    </row>
    <row r="1931" spans="1:5" x14ac:dyDescent="0.2">
      <c r="A1931" s="759" t="s">
        <v>97</v>
      </c>
      <c r="B1931" s="760">
        <v>0</v>
      </c>
      <c r="C1931" s="760">
        <v>0</v>
      </c>
      <c r="D1931" s="760">
        <v>0</v>
      </c>
      <c r="E1931" s="761">
        <f t="shared" si="94"/>
        <v>0</v>
      </c>
    </row>
    <row r="1932" spans="1:5" x14ac:dyDescent="0.2">
      <c r="A1932" s="759" t="s">
        <v>99</v>
      </c>
      <c r="B1932" s="760">
        <v>0</v>
      </c>
      <c r="C1932" s="760">
        <v>0</v>
      </c>
      <c r="D1932" s="760">
        <v>0</v>
      </c>
      <c r="E1932" s="761">
        <f t="shared" si="94"/>
        <v>0</v>
      </c>
    </row>
    <row r="1933" spans="1:5" s="249" customFormat="1" ht="15" x14ac:dyDescent="0.25">
      <c r="A1933" s="750" t="s">
        <v>194</v>
      </c>
      <c r="B1933" s="762">
        <f>B1932+B1931+B1930</f>
        <v>11385.779999999999</v>
      </c>
      <c r="C1933" s="762">
        <f>C1932+C1931+C1930</f>
        <v>11386</v>
      </c>
      <c r="D1933" s="762">
        <f>D1932+D1931+D1930</f>
        <v>5000</v>
      </c>
      <c r="E1933" s="763">
        <f t="shared" si="94"/>
        <v>-6386</v>
      </c>
    </row>
    <row r="1934" spans="1:5" s="249" customFormat="1" ht="15" x14ac:dyDescent="0.25">
      <c r="A1934" s="764" t="s">
        <v>949</v>
      </c>
      <c r="B1934" s="765">
        <f>B1933+B1929+B1924+B1920</f>
        <v>743745.22999999986</v>
      </c>
      <c r="C1934" s="765">
        <f>C1933+C1929+C1924+C1920</f>
        <v>743749</v>
      </c>
      <c r="D1934" s="765">
        <f>D1933+D1929+D1924+D1920</f>
        <v>778760.39999999991</v>
      </c>
      <c r="E1934" s="766">
        <f t="shared" si="94"/>
        <v>35011.399999999907</v>
      </c>
    </row>
    <row r="1935" spans="1:5" ht="15" x14ac:dyDescent="0.25">
      <c r="A1935" s="750" t="s">
        <v>1167</v>
      </c>
      <c r="B1935" s="748" t="s">
        <v>620</v>
      </c>
      <c r="C1935" s="748" t="s">
        <v>203</v>
      </c>
      <c r="D1935" s="748" t="s">
        <v>203</v>
      </c>
      <c r="E1935" s="749" t="s">
        <v>621</v>
      </c>
    </row>
    <row r="1936" spans="1:5" ht="15" x14ac:dyDescent="0.25">
      <c r="A1936" s="750" t="s">
        <v>924</v>
      </c>
      <c r="B1936" s="748" t="s">
        <v>529</v>
      </c>
      <c r="C1936" s="748" t="s">
        <v>529</v>
      </c>
      <c r="D1936" s="748" t="s">
        <v>562</v>
      </c>
      <c r="E1936" s="749" t="s">
        <v>529</v>
      </c>
    </row>
    <row r="1937" spans="1:5" ht="15" x14ac:dyDescent="0.25">
      <c r="A1937" s="767"/>
      <c r="B1937" s="768"/>
      <c r="C1937" s="754"/>
      <c r="D1937" s="754"/>
      <c r="E1937" s="752"/>
    </row>
    <row r="1938" spans="1:5" x14ac:dyDescent="0.2">
      <c r="A1938" s="759" t="s">
        <v>622</v>
      </c>
      <c r="B1938" s="760">
        <v>293095.44</v>
      </c>
      <c r="C1938" s="760">
        <v>293096</v>
      </c>
      <c r="D1938" s="760">
        <v>293095</v>
      </c>
      <c r="E1938" s="761">
        <f t="shared" ref="E1938:E1955" si="95">D1938-C1938</f>
        <v>-1</v>
      </c>
    </row>
    <row r="1939" spans="1:5" x14ac:dyDescent="0.2">
      <c r="A1939" s="759" t="s">
        <v>82</v>
      </c>
      <c r="B1939" s="760">
        <v>0</v>
      </c>
      <c r="C1939" s="760">
        <v>0</v>
      </c>
      <c r="D1939" s="760">
        <v>0</v>
      </c>
      <c r="E1939" s="761">
        <f t="shared" si="95"/>
        <v>0</v>
      </c>
    </row>
    <row r="1940" spans="1:5" x14ac:dyDescent="0.2">
      <c r="A1940" s="759" t="s">
        <v>623</v>
      </c>
      <c r="B1940" s="760">
        <v>126016.6</v>
      </c>
      <c r="C1940" s="760">
        <v>126018</v>
      </c>
      <c r="D1940" s="760">
        <v>115420.69</v>
      </c>
      <c r="E1940" s="761">
        <f t="shared" si="95"/>
        <v>-10597.309999999998</v>
      </c>
    </row>
    <row r="1941" spans="1:5" s="249" customFormat="1" ht="15" x14ac:dyDescent="0.25">
      <c r="A1941" s="750" t="s">
        <v>181</v>
      </c>
      <c r="B1941" s="762">
        <f>B1940+B1939+B1938</f>
        <v>419112.04000000004</v>
      </c>
      <c r="C1941" s="762">
        <f>C1940+C1939+C1938</f>
        <v>419114</v>
      </c>
      <c r="D1941" s="762">
        <f>D1940+D1939+D1938</f>
        <v>408515.69</v>
      </c>
      <c r="E1941" s="763">
        <f t="shared" si="95"/>
        <v>-10598.309999999998</v>
      </c>
    </row>
    <row r="1942" spans="1:5" x14ac:dyDescent="0.2">
      <c r="A1942" s="759" t="s">
        <v>84</v>
      </c>
      <c r="B1942" s="760">
        <v>486.64</v>
      </c>
      <c r="C1942" s="760">
        <v>488</v>
      </c>
      <c r="D1942" s="760">
        <v>750</v>
      </c>
      <c r="E1942" s="761">
        <f t="shared" si="95"/>
        <v>262</v>
      </c>
    </row>
    <row r="1943" spans="1:5" x14ac:dyDescent="0.2">
      <c r="A1943" s="759" t="s">
        <v>85</v>
      </c>
      <c r="B1943" s="760">
        <v>19692.75</v>
      </c>
      <c r="C1943" s="760">
        <v>19693</v>
      </c>
      <c r="D1943" s="760">
        <v>19425</v>
      </c>
      <c r="E1943" s="761">
        <f t="shared" si="95"/>
        <v>-268</v>
      </c>
    </row>
    <row r="1944" spans="1:5" x14ac:dyDescent="0.2">
      <c r="A1944" s="759" t="s">
        <v>624</v>
      </c>
      <c r="B1944" s="760">
        <v>5426.38</v>
      </c>
      <c r="C1944" s="760">
        <v>5427</v>
      </c>
      <c r="D1944" s="760">
        <v>5000</v>
      </c>
      <c r="E1944" s="761">
        <f t="shared" si="95"/>
        <v>-427</v>
      </c>
    </row>
    <row r="1945" spans="1:5" s="249" customFormat="1" ht="15" x14ac:dyDescent="0.25">
      <c r="A1945" s="750" t="s">
        <v>625</v>
      </c>
      <c r="B1945" s="762">
        <f>B1944+B1943+B1942</f>
        <v>25605.77</v>
      </c>
      <c r="C1945" s="762">
        <f>C1944+C1943+C1942</f>
        <v>25608</v>
      </c>
      <c r="D1945" s="762">
        <f>D1944+D1943+D1942</f>
        <v>25175</v>
      </c>
      <c r="E1945" s="763">
        <f t="shared" si="95"/>
        <v>-433</v>
      </c>
    </row>
    <row r="1946" spans="1:5" x14ac:dyDescent="0.2">
      <c r="A1946" s="759" t="s">
        <v>87</v>
      </c>
      <c r="B1946" s="760">
        <v>33207.33</v>
      </c>
      <c r="C1946" s="760">
        <v>33208</v>
      </c>
      <c r="D1946" s="760">
        <v>33500</v>
      </c>
      <c r="E1946" s="761">
        <f t="shared" si="95"/>
        <v>292</v>
      </c>
    </row>
    <row r="1947" spans="1:5" x14ac:dyDescent="0.2">
      <c r="A1947" s="759" t="s">
        <v>95</v>
      </c>
      <c r="B1947" s="760">
        <v>9554.4500000000007</v>
      </c>
      <c r="C1947" s="760">
        <v>9555</v>
      </c>
      <c r="D1947" s="760">
        <v>9600</v>
      </c>
      <c r="E1947" s="761">
        <f t="shared" si="95"/>
        <v>45</v>
      </c>
    </row>
    <row r="1948" spans="1:5" x14ac:dyDescent="0.2">
      <c r="A1948" s="759" t="s">
        <v>101</v>
      </c>
      <c r="B1948" s="760">
        <v>0</v>
      </c>
      <c r="C1948" s="760">
        <v>0</v>
      </c>
      <c r="D1948" s="760">
        <v>0</v>
      </c>
      <c r="E1948" s="761">
        <f t="shared" si="95"/>
        <v>0</v>
      </c>
    </row>
    <row r="1949" spans="1:5" x14ac:dyDescent="0.2">
      <c r="A1949" s="759" t="s">
        <v>73</v>
      </c>
      <c r="B1949" s="760">
        <v>0</v>
      </c>
      <c r="C1949" s="760">
        <v>0</v>
      </c>
      <c r="D1949" s="760">
        <v>0</v>
      </c>
      <c r="E1949" s="761">
        <f t="shared" si="95"/>
        <v>0</v>
      </c>
    </row>
    <row r="1950" spans="1:5" s="249" customFormat="1" ht="15" x14ac:dyDescent="0.25">
      <c r="A1950" s="750" t="s">
        <v>190</v>
      </c>
      <c r="B1950" s="762">
        <f>B1949+B1948+B1947+B1946</f>
        <v>42761.78</v>
      </c>
      <c r="C1950" s="762">
        <f>C1949+C1948+C1947+C1946</f>
        <v>42763</v>
      </c>
      <c r="D1950" s="762">
        <f>D1949+D1948+D1947+D1946</f>
        <v>43100</v>
      </c>
      <c r="E1950" s="763">
        <f t="shared" si="95"/>
        <v>337</v>
      </c>
    </row>
    <row r="1951" spans="1:5" x14ac:dyDescent="0.2">
      <c r="A1951" s="759" t="s">
        <v>626</v>
      </c>
      <c r="B1951" s="760">
        <v>1503.61</v>
      </c>
      <c r="C1951" s="760">
        <v>1504</v>
      </c>
      <c r="D1951" s="760">
        <v>0</v>
      </c>
      <c r="E1951" s="761">
        <f t="shared" si="95"/>
        <v>-1504</v>
      </c>
    </row>
    <row r="1952" spans="1:5" x14ac:dyDescent="0.2">
      <c r="A1952" s="759" t="s">
        <v>97</v>
      </c>
      <c r="B1952" s="760">
        <v>0</v>
      </c>
      <c r="C1952" s="760">
        <v>0</v>
      </c>
      <c r="D1952" s="760">
        <v>0</v>
      </c>
      <c r="E1952" s="761">
        <f t="shared" si="95"/>
        <v>0</v>
      </c>
    </row>
    <row r="1953" spans="1:5" x14ac:dyDescent="0.2">
      <c r="A1953" s="759" t="s">
        <v>99</v>
      </c>
      <c r="B1953" s="760">
        <v>0</v>
      </c>
      <c r="C1953" s="760">
        <v>0</v>
      </c>
      <c r="D1953" s="760">
        <v>0</v>
      </c>
      <c r="E1953" s="761">
        <f t="shared" si="95"/>
        <v>0</v>
      </c>
    </row>
    <row r="1954" spans="1:5" s="249" customFormat="1" ht="15" x14ac:dyDescent="0.25">
      <c r="A1954" s="750" t="s">
        <v>194</v>
      </c>
      <c r="B1954" s="762">
        <f>B1953+B1952+B1951</f>
        <v>1503.61</v>
      </c>
      <c r="C1954" s="762">
        <f>C1953+C1952+C1951</f>
        <v>1504</v>
      </c>
      <c r="D1954" s="762">
        <f>D1953+D1952+D1951</f>
        <v>0</v>
      </c>
      <c r="E1954" s="763">
        <f t="shared" si="95"/>
        <v>-1504</v>
      </c>
    </row>
    <row r="1955" spans="1:5" s="249" customFormat="1" ht="15" x14ac:dyDescent="0.25">
      <c r="A1955" s="764" t="s">
        <v>949</v>
      </c>
      <c r="B1955" s="765">
        <f>B1954+B1950+B1945+B1941</f>
        <v>488983.20000000007</v>
      </c>
      <c r="C1955" s="765">
        <f>C1954+C1950+C1945+C1941</f>
        <v>488989</v>
      </c>
      <c r="D1955" s="765">
        <f>D1954+D1950+D1945+D1941</f>
        <v>476790.69</v>
      </c>
      <c r="E1955" s="766">
        <f t="shared" si="95"/>
        <v>-12198.309999999998</v>
      </c>
    </row>
    <row r="1956" spans="1:5" ht="15" x14ac:dyDescent="0.25">
      <c r="A1956" s="750" t="s">
        <v>1168</v>
      </c>
      <c r="B1956" s="748" t="s">
        <v>620</v>
      </c>
      <c r="C1956" s="748" t="s">
        <v>203</v>
      </c>
      <c r="D1956" s="748" t="s">
        <v>203</v>
      </c>
      <c r="E1956" s="749" t="s">
        <v>621</v>
      </c>
    </row>
    <row r="1957" spans="1:5" ht="15" x14ac:dyDescent="0.25">
      <c r="A1957" s="750" t="s">
        <v>925</v>
      </c>
      <c r="B1957" s="748" t="s">
        <v>529</v>
      </c>
      <c r="C1957" s="748" t="s">
        <v>529</v>
      </c>
      <c r="D1957" s="748" t="s">
        <v>562</v>
      </c>
      <c r="E1957" s="749" t="s">
        <v>529</v>
      </c>
    </row>
    <row r="1958" spans="1:5" ht="15" x14ac:dyDescent="0.25">
      <c r="A1958" s="767"/>
      <c r="B1958" s="768"/>
      <c r="C1958" s="754"/>
      <c r="D1958" s="754"/>
      <c r="E1958" s="752"/>
    </row>
    <row r="1959" spans="1:5" x14ac:dyDescent="0.2">
      <c r="A1959" s="759" t="s">
        <v>622</v>
      </c>
      <c r="B1959" s="760">
        <v>51399.92</v>
      </c>
      <c r="C1959" s="760">
        <v>51400</v>
      </c>
      <c r="D1959" s="760">
        <v>51400</v>
      </c>
      <c r="E1959" s="761">
        <f t="shared" ref="E1959:E1976" si="96">D1959-C1959</f>
        <v>0</v>
      </c>
    </row>
    <row r="1960" spans="1:5" x14ac:dyDescent="0.2">
      <c r="A1960" s="759" t="s">
        <v>82</v>
      </c>
      <c r="B1960" s="760">
        <v>0</v>
      </c>
      <c r="C1960" s="760">
        <v>0</v>
      </c>
      <c r="D1960" s="760">
        <v>0</v>
      </c>
      <c r="E1960" s="761">
        <f t="shared" si="96"/>
        <v>0</v>
      </c>
    </row>
    <row r="1961" spans="1:5" x14ac:dyDescent="0.2">
      <c r="A1961" s="759" t="s">
        <v>623</v>
      </c>
      <c r="B1961" s="760">
        <v>12697.5</v>
      </c>
      <c r="C1961" s="760">
        <v>12722</v>
      </c>
      <c r="D1961" s="760">
        <v>14643.67</v>
      </c>
      <c r="E1961" s="761">
        <f t="shared" si="96"/>
        <v>1921.67</v>
      </c>
    </row>
    <row r="1962" spans="1:5" s="249" customFormat="1" ht="15" x14ac:dyDescent="0.25">
      <c r="A1962" s="750" t="s">
        <v>181</v>
      </c>
      <c r="B1962" s="762">
        <f>B1961+B1960+B1959</f>
        <v>64097.42</v>
      </c>
      <c r="C1962" s="762">
        <f>C1961+C1960+C1959</f>
        <v>64122</v>
      </c>
      <c r="D1962" s="762">
        <f>D1961+D1960+D1959</f>
        <v>66043.67</v>
      </c>
      <c r="E1962" s="763">
        <f t="shared" si="96"/>
        <v>1921.6699999999983</v>
      </c>
    </row>
    <row r="1963" spans="1:5" x14ac:dyDescent="0.2">
      <c r="A1963" s="759" t="s">
        <v>84</v>
      </c>
      <c r="B1963" s="760">
        <v>0</v>
      </c>
      <c r="C1963" s="760">
        <v>0</v>
      </c>
      <c r="D1963" s="760">
        <v>0</v>
      </c>
      <c r="E1963" s="761">
        <f t="shared" si="96"/>
        <v>0</v>
      </c>
    </row>
    <row r="1964" spans="1:5" x14ac:dyDescent="0.2">
      <c r="A1964" s="759" t="s">
        <v>85</v>
      </c>
      <c r="B1964" s="760">
        <v>0</v>
      </c>
      <c r="C1964" s="760">
        <v>0</v>
      </c>
      <c r="D1964" s="760">
        <v>0</v>
      </c>
      <c r="E1964" s="761">
        <f t="shared" si="96"/>
        <v>0</v>
      </c>
    </row>
    <row r="1965" spans="1:5" x14ac:dyDescent="0.2">
      <c r="A1965" s="759" t="s">
        <v>624</v>
      </c>
      <c r="B1965" s="760">
        <v>0</v>
      </c>
      <c r="C1965" s="760">
        <v>0</v>
      </c>
      <c r="D1965" s="760">
        <v>0</v>
      </c>
      <c r="E1965" s="761">
        <f t="shared" si="96"/>
        <v>0</v>
      </c>
    </row>
    <row r="1966" spans="1:5" s="249" customFormat="1" ht="15" x14ac:dyDescent="0.25">
      <c r="A1966" s="750" t="s">
        <v>625</v>
      </c>
      <c r="B1966" s="762">
        <f>B1965+B1964+B1963</f>
        <v>0</v>
      </c>
      <c r="C1966" s="762">
        <f>C1965+C1964+C1963</f>
        <v>0</v>
      </c>
      <c r="D1966" s="762">
        <f>D1965+D1964+D1963</f>
        <v>0</v>
      </c>
      <c r="E1966" s="763">
        <f t="shared" si="96"/>
        <v>0</v>
      </c>
    </row>
    <row r="1967" spans="1:5" x14ac:dyDescent="0.2">
      <c r="A1967" s="759" t="s">
        <v>87</v>
      </c>
      <c r="B1967" s="760">
        <v>0</v>
      </c>
      <c r="C1967" s="760">
        <v>0</v>
      </c>
      <c r="D1967" s="760">
        <v>0</v>
      </c>
      <c r="E1967" s="761">
        <f t="shared" si="96"/>
        <v>0</v>
      </c>
    </row>
    <row r="1968" spans="1:5" x14ac:dyDescent="0.2">
      <c r="A1968" s="759" t="s">
        <v>95</v>
      </c>
      <c r="B1968" s="760">
        <v>0</v>
      </c>
      <c r="C1968" s="760">
        <v>0</v>
      </c>
      <c r="D1968" s="760">
        <v>0</v>
      </c>
      <c r="E1968" s="761">
        <f t="shared" si="96"/>
        <v>0</v>
      </c>
    </row>
    <row r="1969" spans="1:5" x14ac:dyDescent="0.2">
      <c r="A1969" s="759" t="s">
        <v>101</v>
      </c>
      <c r="B1969" s="760">
        <v>0</v>
      </c>
      <c r="C1969" s="760">
        <v>0</v>
      </c>
      <c r="D1969" s="760">
        <v>0</v>
      </c>
      <c r="E1969" s="761">
        <f t="shared" si="96"/>
        <v>0</v>
      </c>
    </row>
    <row r="1970" spans="1:5" x14ac:dyDescent="0.2">
      <c r="A1970" s="759" t="s">
        <v>73</v>
      </c>
      <c r="B1970" s="760">
        <v>0</v>
      </c>
      <c r="C1970" s="760">
        <v>0</v>
      </c>
      <c r="D1970" s="760">
        <v>0</v>
      </c>
      <c r="E1970" s="761">
        <f t="shared" si="96"/>
        <v>0</v>
      </c>
    </row>
    <row r="1971" spans="1:5" s="249" customFormat="1" ht="15" x14ac:dyDescent="0.25">
      <c r="A1971" s="750" t="s">
        <v>190</v>
      </c>
      <c r="B1971" s="762">
        <f>B1970+B1969+B1968+B1967</f>
        <v>0</v>
      </c>
      <c r="C1971" s="762">
        <f>C1970+C1969+C1968+C1967</f>
        <v>0</v>
      </c>
      <c r="D1971" s="762">
        <f>D1970+D1969+D1968+D1967</f>
        <v>0</v>
      </c>
      <c r="E1971" s="763">
        <f t="shared" si="96"/>
        <v>0</v>
      </c>
    </row>
    <row r="1972" spans="1:5" x14ac:dyDescent="0.2">
      <c r="A1972" s="759" t="s">
        <v>626</v>
      </c>
      <c r="B1972" s="760">
        <v>0</v>
      </c>
      <c r="C1972" s="760">
        <v>0</v>
      </c>
      <c r="D1972" s="760">
        <v>0</v>
      </c>
      <c r="E1972" s="761">
        <f t="shared" si="96"/>
        <v>0</v>
      </c>
    </row>
    <row r="1973" spans="1:5" x14ac:dyDescent="0.2">
      <c r="A1973" s="759" t="s">
        <v>97</v>
      </c>
      <c r="B1973" s="760">
        <v>0</v>
      </c>
      <c r="C1973" s="760">
        <v>0</v>
      </c>
      <c r="D1973" s="760">
        <v>0</v>
      </c>
      <c r="E1973" s="761">
        <f t="shared" si="96"/>
        <v>0</v>
      </c>
    </row>
    <row r="1974" spans="1:5" x14ac:dyDescent="0.2">
      <c r="A1974" s="759" t="s">
        <v>99</v>
      </c>
      <c r="B1974" s="760">
        <v>0</v>
      </c>
      <c r="C1974" s="760">
        <v>0</v>
      </c>
      <c r="D1974" s="760">
        <v>0</v>
      </c>
      <c r="E1974" s="761">
        <f t="shared" si="96"/>
        <v>0</v>
      </c>
    </row>
    <row r="1975" spans="1:5" s="249" customFormat="1" ht="15" x14ac:dyDescent="0.25">
      <c r="A1975" s="750" t="s">
        <v>194</v>
      </c>
      <c r="B1975" s="762">
        <f>B1974+B1973+B1972</f>
        <v>0</v>
      </c>
      <c r="C1975" s="762">
        <f>C1974+C1973+C1972</f>
        <v>0</v>
      </c>
      <c r="D1975" s="762">
        <f>D1974+D1973+D1972</f>
        <v>0</v>
      </c>
      <c r="E1975" s="763">
        <f t="shared" si="96"/>
        <v>0</v>
      </c>
    </row>
    <row r="1976" spans="1:5" s="249" customFormat="1" ht="15" x14ac:dyDescent="0.25">
      <c r="A1976" s="764" t="s">
        <v>949</v>
      </c>
      <c r="B1976" s="765">
        <f>B1975+B1971+B1966+B1962</f>
        <v>64097.42</v>
      </c>
      <c r="C1976" s="765">
        <f>C1975+C1971+C1966+C1962</f>
        <v>64122</v>
      </c>
      <c r="D1976" s="765">
        <f>D1975+D1971+D1966+D1962</f>
        <v>66043.67</v>
      </c>
      <c r="E1976" s="766">
        <f t="shared" si="96"/>
        <v>1921.6699999999983</v>
      </c>
    </row>
    <row r="1977" spans="1:5" ht="15" x14ac:dyDescent="0.25">
      <c r="A1977" s="750" t="s">
        <v>1169</v>
      </c>
      <c r="B1977" s="748" t="s">
        <v>620</v>
      </c>
      <c r="C1977" s="748" t="s">
        <v>203</v>
      </c>
      <c r="D1977" s="748" t="s">
        <v>203</v>
      </c>
      <c r="E1977" s="749" t="s">
        <v>621</v>
      </c>
    </row>
    <row r="1978" spans="1:5" ht="15" x14ac:dyDescent="0.25">
      <c r="A1978" s="750" t="s">
        <v>926</v>
      </c>
      <c r="B1978" s="748" t="s">
        <v>529</v>
      </c>
      <c r="C1978" s="748" t="s">
        <v>529</v>
      </c>
      <c r="D1978" s="748" t="s">
        <v>562</v>
      </c>
      <c r="E1978" s="749" t="s">
        <v>529</v>
      </c>
    </row>
    <row r="1979" spans="1:5" ht="15" x14ac:dyDescent="0.25">
      <c r="A1979" s="767"/>
      <c r="B1979" s="768"/>
      <c r="C1979" s="754"/>
      <c r="D1979" s="754"/>
      <c r="E1979" s="752"/>
    </row>
    <row r="1980" spans="1:5" x14ac:dyDescent="0.2">
      <c r="A1980" s="759" t="s">
        <v>622</v>
      </c>
      <c r="B1980" s="760">
        <v>154141.23000000001</v>
      </c>
      <c r="C1980" s="760">
        <v>154142</v>
      </c>
      <c r="D1980" s="760">
        <v>154142</v>
      </c>
      <c r="E1980" s="761">
        <f t="shared" ref="E1980:E1997" si="97">D1980-C1980</f>
        <v>0</v>
      </c>
    </row>
    <row r="1981" spans="1:5" x14ac:dyDescent="0.2">
      <c r="A1981" s="759" t="s">
        <v>82</v>
      </c>
      <c r="B1981" s="760">
        <v>0</v>
      </c>
      <c r="C1981" s="760">
        <v>0</v>
      </c>
      <c r="D1981" s="760">
        <v>0</v>
      </c>
      <c r="E1981" s="761">
        <f t="shared" si="97"/>
        <v>0</v>
      </c>
    </row>
    <row r="1982" spans="1:5" x14ac:dyDescent="0.2">
      <c r="A1982" s="759" t="s">
        <v>623</v>
      </c>
      <c r="B1982" s="760">
        <v>194745.02</v>
      </c>
      <c r="C1982" s="760">
        <v>194748</v>
      </c>
      <c r="D1982" s="760">
        <v>194524.56</v>
      </c>
      <c r="E1982" s="761">
        <f t="shared" si="97"/>
        <v>-223.44000000000233</v>
      </c>
    </row>
    <row r="1983" spans="1:5" s="249" customFormat="1" ht="15" x14ac:dyDescent="0.25">
      <c r="A1983" s="750" t="s">
        <v>181</v>
      </c>
      <c r="B1983" s="762">
        <f>B1982+B1981+B1980</f>
        <v>348886.25</v>
      </c>
      <c r="C1983" s="762">
        <f>C1982+C1981+C1980</f>
        <v>348890</v>
      </c>
      <c r="D1983" s="762">
        <f>D1982+D1981+D1980</f>
        <v>348666.56</v>
      </c>
      <c r="E1983" s="763">
        <f t="shared" si="97"/>
        <v>-223.44000000000233</v>
      </c>
    </row>
    <row r="1984" spans="1:5" x14ac:dyDescent="0.2">
      <c r="A1984" s="759" t="s">
        <v>84</v>
      </c>
      <c r="B1984" s="760">
        <v>188.92</v>
      </c>
      <c r="C1984" s="760">
        <v>278</v>
      </c>
      <c r="D1984" s="760">
        <v>0</v>
      </c>
      <c r="E1984" s="761">
        <f t="shared" si="97"/>
        <v>-278</v>
      </c>
    </row>
    <row r="1985" spans="1:5" x14ac:dyDescent="0.2">
      <c r="A1985" s="759" t="s">
        <v>85</v>
      </c>
      <c r="B1985" s="760">
        <v>93324.01</v>
      </c>
      <c r="C1985" s="760">
        <v>93326</v>
      </c>
      <c r="D1985" s="760">
        <v>96118</v>
      </c>
      <c r="E1985" s="761">
        <f t="shared" si="97"/>
        <v>2792</v>
      </c>
    </row>
    <row r="1986" spans="1:5" x14ac:dyDescent="0.2">
      <c r="A1986" s="759" t="s">
        <v>624</v>
      </c>
      <c r="B1986" s="760">
        <v>0</v>
      </c>
      <c r="C1986" s="760">
        <v>679</v>
      </c>
      <c r="D1986" s="760">
        <v>0</v>
      </c>
      <c r="E1986" s="761">
        <f t="shared" si="97"/>
        <v>-679</v>
      </c>
    </row>
    <row r="1987" spans="1:5" s="249" customFormat="1" ht="15" x14ac:dyDescent="0.25">
      <c r="A1987" s="750" t="s">
        <v>625</v>
      </c>
      <c r="B1987" s="762">
        <f>B1986+B1985+B1984</f>
        <v>93512.93</v>
      </c>
      <c r="C1987" s="762">
        <f>C1986+C1985+C1984</f>
        <v>94283</v>
      </c>
      <c r="D1987" s="762">
        <f>D1986+D1985+D1984</f>
        <v>96118</v>
      </c>
      <c r="E1987" s="763">
        <f t="shared" si="97"/>
        <v>1835</v>
      </c>
    </row>
    <row r="1988" spans="1:5" x14ac:dyDescent="0.2">
      <c r="A1988" s="759" t="s">
        <v>87</v>
      </c>
      <c r="B1988" s="760">
        <v>16355.97</v>
      </c>
      <c r="C1988" s="760">
        <v>16356</v>
      </c>
      <c r="D1988" s="760">
        <v>30000</v>
      </c>
      <c r="E1988" s="761">
        <f t="shared" si="97"/>
        <v>13644</v>
      </c>
    </row>
    <row r="1989" spans="1:5" x14ac:dyDescent="0.2">
      <c r="A1989" s="759" t="s">
        <v>95</v>
      </c>
      <c r="B1989" s="760">
        <f>3691.85+427240</f>
        <v>430931.85</v>
      </c>
      <c r="C1989" s="760">
        <f>3692+427244</f>
        <v>430936</v>
      </c>
      <c r="D1989" s="760">
        <f>416241+4600</f>
        <v>420841</v>
      </c>
      <c r="E1989" s="761">
        <f t="shared" si="97"/>
        <v>-10095</v>
      </c>
    </row>
    <row r="1990" spans="1:5" x14ac:dyDescent="0.2">
      <c r="A1990" s="759" t="s">
        <v>101</v>
      </c>
      <c r="B1990" s="760">
        <v>0</v>
      </c>
      <c r="C1990" s="760">
        <v>0</v>
      </c>
      <c r="D1990" s="760">
        <v>0</v>
      </c>
      <c r="E1990" s="761">
        <f t="shared" si="97"/>
        <v>0</v>
      </c>
    </row>
    <row r="1991" spans="1:5" x14ac:dyDescent="0.2">
      <c r="A1991" s="759" t="s">
        <v>73</v>
      </c>
      <c r="B1991" s="760">
        <v>0</v>
      </c>
      <c r="C1991" s="760">
        <v>0</v>
      </c>
      <c r="D1991" s="760">
        <v>0</v>
      </c>
      <c r="E1991" s="761">
        <f t="shared" si="97"/>
        <v>0</v>
      </c>
    </row>
    <row r="1992" spans="1:5" s="249" customFormat="1" ht="15" x14ac:dyDescent="0.25">
      <c r="A1992" s="750" t="s">
        <v>190</v>
      </c>
      <c r="B1992" s="762">
        <f>B1991+B1990+B1989+B1988</f>
        <v>447287.81999999995</v>
      </c>
      <c r="C1992" s="762">
        <f>C1991+C1990+C1989+C1988</f>
        <v>447292</v>
      </c>
      <c r="D1992" s="762">
        <f>D1991+D1990+D1989+D1988</f>
        <v>450841</v>
      </c>
      <c r="E1992" s="763">
        <f t="shared" si="97"/>
        <v>3549</v>
      </c>
    </row>
    <row r="1993" spans="1:5" x14ac:dyDescent="0.2">
      <c r="A1993" s="759" t="s">
        <v>626</v>
      </c>
      <c r="B1993" s="760">
        <v>0</v>
      </c>
      <c r="C1993" s="760">
        <v>0</v>
      </c>
      <c r="D1993" s="760">
        <v>0</v>
      </c>
      <c r="E1993" s="761">
        <f t="shared" si="97"/>
        <v>0</v>
      </c>
    </row>
    <row r="1994" spans="1:5" x14ac:dyDescent="0.2">
      <c r="A1994" s="759" t="s">
        <v>97</v>
      </c>
      <c r="B1994" s="760">
        <v>0</v>
      </c>
      <c r="C1994" s="760">
        <v>0</v>
      </c>
      <c r="D1994" s="760">
        <v>0</v>
      </c>
      <c r="E1994" s="761">
        <f t="shared" si="97"/>
        <v>0</v>
      </c>
    </row>
    <row r="1995" spans="1:5" x14ac:dyDescent="0.2">
      <c r="A1995" s="759" t="s">
        <v>99</v>
      </c>
      <c r="B1995" s="760">
        <v>0</v>
      </c>
      <c r="C1995" s="760">
        <v>0</v>
      </c>
      <c r="D1995" s="760">
        <v>0</v>
      </c>
      <c r="E1995" s="761">
        <f t="shared" si="97"/>
        <v>0</v>
      </c>
    </row>
    <row r="1996" spans="1:5" s="249" customFormat="1" ht="15" x14ac:dyDescent="0.25">
      <c r="A1996" s="750" t="s">
        <v>194</v>
      </c>
      <c r="B1996" s="762">
        <f>B1995+B1994+B1993</f>
        <v>0</v>
      </c>
      <c r="C1996" s="762">
        <f>C1995+C1994+C1993</f>
        <v>0</v>
      </c>
      <c r="D1996" s="762">
        <f>D1995+D1994+D1993</f>
        <v>0</v>
      </c>
      <c r="E1996" s="763">
        <f t="shared" si="97"/>
        <v>0</v>
      </c>
    </row>
    <row r="1997" spans="1:5" s="249" customFormat="1" ht="15" x14ac:dyDescent="0.25">
      <c r="A1997" s="764" t="s">
        <v>949</v>
      </c>
      <c r="B1997" s="765">
        <f>B1996+B1992+B1987+B1983</f>
        <v>889687</v>
      </c>
      <c r="C1997" s="765">
        <f>C1996+C1992+C1987+C1983</f>
        <v>890465</v>
      </c>
      <c r="D1997" s="765">
        <f>D1996+D1992+D1987+D1983</f>
        <v>895625.56</v>
      </c>
      <c r="E1997" s="766">
        <f t="shared" si="97"/>
        <v>5160.5600000000559</v>
      </c>
    </row>
    <row r="1998" spans="1:5" ht="15" x14ac:dyDescent="0.25">
      <c r="A1998" s="750"/>
      <c r="B1998" s="760"/>
      <c r="C1998" s="760"/>
      <c r="D1998" s="760"/>
      <c r="E1998" s="761"/>
    </row>
    <row r="1999" spans="1:5" ht="15" x14ac:dyDescent="0.25">
      <c r="A1999" s="769" t="s">
        <v>943</v>
      </c>
      <c r="B1999" s="754"/>
      <c r="C1999" s="754"/>
      <c r="D1999" s="754"/>
      <c r="E1999" s="752"/>
    </row>
    <row r="2000" spans="1:5" x14ac:dyDescent="0.2">
      <c r="A2000" s="770"/>
      <c r="B2000" s="771"/>
      <c r="C2000" s="771"/>
      <c r="D2000" s="771"/>
      <c r="E2000" s="772"/>
    </row>
    <row r="2001" spans="1:5" x14ac:dyDescent="0.2">
      <c r="A2001" s="759" t="s">
        <v>81</v>
      </c>
      <c r="B2001" s="760">
        <f>SUM(B1980,B1959,B1938,B1917,B1896,B1875,B1854,B1833,B1812,B1791,B1770,B1749,B1728,B1707,B1686,B1665,B1644,B1623,B1602,B1581,B1560,B1539)</f>
        <v>2534683.89</v>
      </c>
      <c r="C2001" s="760">
        <f>SUM(C1980,C1959,C1938,C1917,C1896,C1875,C1854,C1833,C1812,C1791,C1770,C1749,C1728,C1707,C1686,C1665,C1644,C1623,C1602,C1581,C1560,C1539)</f>
        <v>2534690</v>
      </c>
      <c r="D2001" s="760">
        <f>SUM(D1980,D1959,D1938,D1917,D1896,D1875,D1854,D1833,D1812,D1791,D1770,D1749,D1728,D1707,D1686,D1665,D1644,D1623,D1602,D1581,D1560,D1539)</f>
        <v>2775459</v>
      </c>
      <c r="E2001" s="761">
        <f>D2001-C2001</f>
        <v>240769</v>
      </c>
    </row>
    <row r="2002" spans="1:5" x14ac:dyDescent="0.2">
      <c r="A2002" s="759" t="s">
        <v>82</v>
      </c>
      <c r="B2002" s="760">
        <f t="shared" ref="B2002:D2017" si="98">SUM(B1981,B1960,B1939,B1918,B1897,B1876,B1855,B1834,B1813,B1792,B1771,B1750,B1729,B1708,B1687,B1666,B1645,B1624,B1603,B1582,B1561,B1540)</f>
        <v>0</v>
      </c>
      <c r="C2002" s="760">
        <f t="shared" si="98"/>
        <v>0</v>
      </c>
      <c r="D2002" s="760">
        <f t="shared" si="98"/>
        <v>0</v>
      </c>
      <c r="E2002" s="761">
        <f t="shared" ref="E2002:E2018" si="99">D2002-C2002</f>
        <v>0</v>
      </c>
    </row>
    <row r="2003" spans="1:5" x14ac:dyDescent="0.2">
      <c r="A2003" s="759" t="s">
        <v>1073</v>
      </c>
      <c r="B2003" s="760">
        <f t="shared" si="98"/>
        <v>1098139.6100000001</v>
      </c>
      <c r="C2003" s="760">
        <f t="shared" si="98"/>
        <v>1098173</v>
      </c>
      <c r="D2003" s="760">
        <f t="shared" si="98"/>
        <v>1065228</v>
      </c>
      <c r="E2003" s="761">
        <f t="shared" si="99"/>
        <v>-32945</v>
      </c>
    </row>
    <row r="2004" spans="1:5" ht="15" x14ac:dyDescent="0.25">
      <c r="A2004" s="750" t="s">
        <v>181</v>
      </c>
      <c r="B2004" s="762">
        <f t="shared" si="98"/>
        <v>3632823.5</v>
      </c>
      <c r="C2004" s="762">
        <f t="shared" si="98"/>
        <v>3632863</v>
      </c>
      <c r="D2004" s="762">
        <f t="shared" si="98"/>
        <v>3840686.9999999995</v>
      </c>
      <c r="E2004" s="763">
        <f t="shared" si="99"/>
        <v>207823.99999999953</v>
      </c>
    </row>
    <row r="2005" spans="1:5" x14ac:dyDescent="0.2">
      <c r="A2005" s="759" t="s">
        <v>84</v>
      </c>
      <c r="B2005" s="760">
        <f t="shared" si="98"/>
        <v>32408.07</v>
      </c>
      <c r="C2005" s="760">
        <f t="shared" si="98"/>
        <v>32504.93</v>
      </c>
      <c r="D2005" s="760">
        <f t="shared" si="98"/>
        <v>29750</v>
      </c>
      <c r="E2005" s="761">
        <f t="shared" si="99"/>
        <v>-2754.9300000000003</v>
      </c>
    </row>
    <row r="2006" spans="1:5" x14ac:dyDescent="0.2">
      <c r="A2006" s="759" t="s">
        <v>85</v>
      </c>
      <c r="B2006" s="760">
        <f t="shared" si="98"/>
        <v>447413.83999999997</v>
      </c>
      <c r="C2006" s="760">
        <f t="shared" si="98"/>
        <v>447426.93</v>
      </c>
      <c r="D2006" s="760">
        <f>SUM(D1985,D1964,D1943,D1922,D1901,D1880,D1859,D1838,D1817,D1796,D1775,D1754,D1733,D1712,D1691,D1670,D1649,D1628,D1607,D1586,D1565,D1544)</f>
        <v>563899.12</v>
      </c>
      <c r="E2006" s="761">
        <f t="shared" si="99"/>
        <v>116472.19</v>
      </c>
    </row>
    <row r="2007" spans="1:5" x14ac:dyDescent="0.2">
      <c r="A2007" s="759" t="s">
        <v>86</v>
      </c>
      <c r="B2007" s="760">
        <f t="shared" si="98"/>
        <v>43522.15</v>
      </c>
      <c r="C2007" s="760">
        <f t="shared" si="98"/>
        <v>44208.28</v>
      </c>
      <c r="D2007" s="760">
        <f t="shared" si="98"/>
        <v>56400</v>
      </c>
      <c r="E2007" s="761">
        <f t="shared" si="99"/>
        <v>12191.720000000001</v>
      </c>
    </row>
    <row r="2008" spans="1:5" ht="15" x14ac:dyDescent="0.25">
      <c r="A2008" s="750" t="s">
        <v>625</v>
      </c>
      <c r="B2008" s="762">
        <f t="shared" si="98"/>
        <v>523344.06</v>
      </c>
      <c r="C2008" s="762">
        <f t="shared" si="98"/>
        <v>524140.14</v>
      </c>
      <c r="D2008" s="762">
        <f>SUM(D1987,D1966,D1945,D1924,D1903,D1882,D1861,D1840,D1819,D1798,D1777,D1756,D1735,D1714,D1693,D1672,D1651,D1630,D1609,D1588,D1567,D1546)</f>
        <v>650049.12</v>
      </c>
      <c r="E2008" s="763">
        <f t="shared" si="99"/>
        <v>125908.97999999998</v>
      </c>
    </row>
    <row r="2009" spans="1:5" x14ac:dyDescent="0.2">
      <c r="A2009" s="759" t="s">
        <v>87</v>
      </c>
      <c r="B2009" s="760">
        <f t="shared" si="98"/>
        <v>63215.100000000006</v>
      </c>
      <c r="C2009" s="760">
        <f t="shared" si="98"/>
        <v>63216</v>
      </c>
      <c r="D2009" s="760">
        <f t="shared" si="98"/>
        <v>70500</v>
      </c>
      <c r="E2009" s="761">
        <f t="shared" si="99"/>
        <v>7284</v>
      </c>
    </row>
    <row r="2010" spans="1:5" x14ac:dyDescent="0.2">
      <c r="A2010" s="759" t="s">
        <v>95</v>
      </c>
      <c r="B2010" s="760">
        <f t="shared" si="98"/>
        <v>449525.37</v>
      </c>
      <c r="C2010" s="760">
        <f t="shared" si="98"/>
        <v>449531</v>
      </c>
      <c r="D2010" s="760">
        <f t="shared" si="98"/>
        <v>438841</v>
      </c>
      <c r="E2010" s="761">
        <f t="shared" si="99"/>
        <v>-10690</v>
      </c>
    </row>
    <row r="2011" spans="1:5" x14ac:dyDescent="0.2">
      <c r="A2011" s="759" t="s">
        <v>101</v>
      </c>
      <c r="B2011" s="760">
        <f t="shared" si="98"/>
        <v>0</v>
      </c>
      <c r="C2011" s="760">
        <f t="shared" si="98"/>
        <v>0</v>
      </c>
      <c r="D2011" s="760">
        <f t="shared" si="98"/>
        <v>0</v>
      </c>
      <c r="E2011" s="761">
        <f t="shared" si="99"/>
        <v>0</v>
      </c>
    </row>
    <row r="2012" spans="1:5" x14ac:dyDescent="0.2">
      <c r="A2012" s="759" t="s">
        <v>73</v>
      </c>
      <c r="B2012" s="760">
        <f t="shared" si="98"/>
        <v>0</v>
      </c>
      <c r="C2012" s="760">
        <f t="shared" si="98"/>
        <v>0</v>
      </c>
      <c r="D2012" s="760">
        <f t="shared" si="98"/>
        <v>0</v>
      </c>
      <c r="E2012" s="761">
        <f t="shared" si="99"/>
        <v>0</v>
      </c>
    </row>
    <row r="2013" spans="1:5" ht="15" x14ac:dyDescent="0.25">
      <c r="A2013" s="750" t="s">
        <v>190</v>
      </c>
      <c r="B2013" s="762">
        <f t="shared" si="98"/>
        <v>512740.47</v>
      </c>
      <c r="C2013" s="762">
        <f t="shared" si="98"/>
        <v>512747</v>
      </c>
      <c r="D2013" s="762">
        <f t="shared" si="98"/>
        <v>509341</v>
      </c>
      <c r="E2013" s="763">
        <f t="shared" si="99"/>
        <v>-3406</v>
      </c>
    </row>
    <row r="2014" spans="1:5" x14ac:dyDescent="0.2">
      <c r="A2014" s="759" t="s">
        <v>626</v>
      </c>
      <c r="B2014" s="760">
        <f t="shared" si="98"/>
        <v>158792.94</v>
      </c>
      <c r="C2014" s="760">
        <f t="shared" si="98"/>
        <v>159215.65</v>
      </c>
      <c r="D2014" s="760">
        <f t="shared" si="98"/>
        <v>122500</v>
      </c>
      <c r="E2014" s="761">
        <f t="shared" si="99"/>
        <v>-36715.649999999994</v>
      </c>
    </row>
    <row r="2015" spans="1:5" x14ac:dyDescent="0.2">
      <c r="A2015" s="759" t="s">
        <v>97</v>
      </c>
      <c r="B2015" s="760">
        <f t="shared" si="98"/>
        <v>0</v>
      </c>
      <c r="C2015" s="760">
        <f t="shared" si="98"/>
        <v>0</v>
      </c>
      <c r="D2015" s="760">
        <f t="shared" si="98"/>
        <v>0</v>
      </c>
      <c r="E2015" s="761">
        <f t="shared" si="99"/>
        <v>0</v>
      </c>
    </row>
    <row r="2016" spans="1:5" x14ac:dyDescent="0.2">
      <c r="A2016" s="759" t="s">
        <v>99</v>
      </c>
      <c r="B2016" s="760">
        <f t="shared" si="98"/>
        <v>0</v>
      </c>
      <c r="C2016" s="760">
        <f t="shared" si="98"/>
        <v>0</v>
      </c>
      <c r="D2016" s="760">
        <f t="shared" si="98"/>
        <v>0</v>
      </c>
      <c r="E2016" s="761">
        <f t="shared" si="99"/>
        <v>0</v>
      </c>
    </row>
    <row r="2017" spans="1:6" ht="15" x14ac:dyDescent="0.25">
      <c r="A2017" s="750" t="s">
        <v>194</v>
      </c>
      <c r="B2017" s="762">
        <f t="shared" si="98"/>
        <v>158792.94</v>
      </c>
      <c r="C2017" s="762">
        <f t="shared" si="98"/>
        <v>159215.65</v>
      </c>
      <c r="D2017" s="762">
        <f t="shared" si="98"/>
        <v>122500</v>
      </c>
      <c r="E2017" s="763">
        <f t="shared" si="99"/>
        <v>-36715.649999999994</v>
      </c>
    </row>
    <row r="2018" spans="1:6" ht="15" x14ac:dyDescent="0.25">
      <c r="A2018" s="764" t="s">
        <v>270</v>
      </c>
      <c r="B2018" s="765">
        <f>SUM(B1997,B1976,B1955,B1934,B1913,B1892,B1871,B1850,B1829,B1808,B1787,B1766,B1745,B1724,B1703,B1682,B1661,B1640,B1619,B1598,B1577,B1556)</f>
        <v>4827700.9700000007</v>
      </c>
      <c r="C2018" s="765">
        <f>SUM(C1997,C1976,C1955,C1934,C1913,C1892,C1871,C1850,C1829,C1808,C1787,C1766,C1745,C1724,C1703,C1682,C1661,C1640,C1619,C1598,C1577,C1556)</f>
        <v>4828965.79</v>
      </c>
      <c r="D2018" s="765">
        <f>SUM(D1997,D1976,D1955,D1934,D1913,D1892,D1871,D1850,D1829,D1808,D1787,D1766,D1745,D1724,D1703,D1682,D1661,D1640,D1619,D1598,D1577,D1556)</f>
        <v>5122577.120000001</v>
      </c>
      <c r="E2018" s="766">
        <f t="shared" si="99"/>
        <v>293611.33000000101</v>
      </c>
      <c r="F2018" s="247"/>
    </row>
    <row r="2019" spans="1:6" ht="15" x14ac:dyDescent="0.25">
      <c r="A2019" s="773" t="s">
        <v>619</v>
      </c>
      <c r="B2019" s="748"/>
      <c r="C2019" s="748"/>
      <c r="D2019" s="748"/>
      <c r="E2019" s="749"/>
      <c r="F2019" s="247"/>
    </row>
    <row r="2020" spans="1:6" ht="15" x14ac:dyDescent="0.25">
      <c r="A2020" s="747" t="s">
        <v>117</v>
      </c>
      <c r="B2020" s="748"/>
      <c r="C2020" s="748"/>
      <c r="D2020" s="748"/>
      <c r="E2020" s="749"/>
    </row>
    <row r="2021" spans="1:6" ht="15" x14ac:dyDescent="0.25">
      <c r="A2021" s="750" t="s">
        <v>944</v>
      </c>
      <c r="B2021" s="751"/>
      <c r="C2021" s="751"/>
      <c r="D2021" s="751"/>
      <c r="E2021" s="752"/>
    </row>
    <row r="2022" spans="1:6" x14ac:dyDescent="0.2">
      <c r="A2022" s="753" t="s">
        <v>117</v>
      </c>
      <c r="B2022" s="754"/>
      <c r="C2022" s="754"/>
      <c r="D2022" s="754"/>
      <c r="E2022" s="752"/>
    </row>
    <row r="2023" spans="1:6" x14ac:dyDescent="0.2">
      <c r="A2023" s="753"/>
      <c r="B2023" s="754"/>
      <c r="C2023" s="754"/>
      <c r="D2023" s="754"/>
      <c r="E2023" s="752"/>
    </row>
    <row r="2024" spans="1:6" ht="15" x14ac:dyDescent="0.25">
      <c r="A2024" s="750" t="s">
        <v>1170</v>
      </c>
      <c r="B2024" s="748" t="s">
        <v>620</v>
      </c>
      <c r="C2024" s="748" t="s">
        <v>203</v>
      </c>
      <c r="D2024" s="748" t="s">
        <v>203</v>
      </c>
      <c r="E2024" s="749" t="s">
        <v>621</v>
      </c>
    </row>
    <row r="2025" spans="1:6" ht="15" x14ac:dyDescent="0.25">
      <c r="A2025" s="750" t="s">
        <v>927</v>
      </c>
      <c r="B2025" s="748" t="s">
        <v>529</v>
      </c>
      <c r="C2025" s="748" t="s">
        <v>529</v>
      </c>
      <c r="D2025" s="748" t="s">
        <v>562</v>
      </c>
      <c r="E2025" s="749" t="s">
        <v>529</v>
      </c>
    </row>
    <row r="2026" spans="1:6" ht="15" x14ac:dyDescent="0.25">
      <c r="A2026" s="767"/>
      <c r="B2026" s="768"/>
      <c r="C2026" s="754"/>
      <c r="D2026" s="754"/>
      <c r="E2026" s="752"/>
    </row>
    <row r="2027" spans="1:6" x14ac:dyDescent="0.2">
      <c r="A2027" s="759" t="s">
        <v>622</v>
      </c>
      <c r="B2027" s="760">
        <v>0</v>
      </c>
      <c r="C2027" s="760">
        <v>0</v>
      </c>
      <c r="D2027" s="760">
        <v>0</v>
      </c>
      <c r="E2027" s="761">
        <f t="shared" ref="E2027:E2044" si="100">D2027-C2027</f>
        <v>0</v>
      </c>
    </row>
    <row r="2028" spans="1:6" x14ac:dyDescent="0.2">
      <c r="A2028" s="759" t="s">
        <v>82</v>
      </c>
      <c r="B2028" s="760">
        <v>0</v>
      </c>
      <c r="C2028" s="760">
        <v>0</v>
      </c>
      <c r="D2028" s="760">
        <v>0</v>
      </c>
      <c r="E2028" s="761">
        <f t="shared" si="100"/>
        <v>0</v>
      </c>
    </row>
    <row r="2029" spans="1:6" x14ac:dyDescent="0.2">
      <c r="A2029" s="759" t="s">
        <v>623</v>
      </c>
      <c r="B2029" s="760">
        <v>0</v>
      </c>
      <c r="C2029" s="760">
        <v>0</v>
      </c>
      <c r="D2029" s="760">
        <v>0</v>
      </c>
      <c r="E2029" s="761">
        <f t="shared" si="100"/>
        <v>0</v>
      </c>
    </row>
    <row r="2030" spans="1:6" s="249" customFormat="1" ht="15" x14ac:dyDescent="0.25">
      <c r="A2030" s="750" t="s">
        <v>181</v>
      </c>
      <c r="B2030" s="762">
        <f>B2029+B2028+B2027</f>
        <v>0</v>
      </c>
      <c r="C2030" s="762">
        <f>C2029+C2028+C2027</f>
        <v>0</v>
      </c>
      <c r="D2030" s="762">
        <f>D2029+D2028+D2027</f>
        <v>0</v>
      </c>
      <c r="E2030" s="763">
        <f t="shared" si="100"/>
        <v>0</v>
      </c>
    </row>
    <row r="2031" spans="1:6" x14ac:dyDescent="0.2">
      <c r="A2031" s="759" t="s">
        <v>84</v>
      </c>
      <c r="B2031" s="760">
        <v>0</v>
      </c>
      <c r="C2031" s="760">
        <v>0</v>
      </c>
      <c r="D2031" s="760">
        <v>0</v>
      </c>
      <c r="E2031" s="761">
        <f t="shared" si="100"/>
        <v>0</v>
      </c>
    </row>
    <row r="2032" spans="1:6" x14ac:dyDescent="0.2">
      <c r="A2032" s="759" t="s">
        <v>85</v>
      </c>
      <c r="B2032" s="760">
        <v>180140.25</v>
      </c>
      <c r="C2032" s="760">
        <v>180140</v>
      </c>
      <c r="D2032" s="760">
        <v>39701</v>
      </c>
      <c r="E2032" s="761">
        <f t="shared" si="100"/>
        <v>-140439</v>
      </c>
    </row>
    <row r="2033" spans="1:5" x14ac:dyDescent="0.2">
      <c r="A2033" s="759" t="s">
        <v>624</v>
      </c>
      <c r="B2033" s="760">
        <v>3789.16</v>
      </c>
      <c r="C2033" s="760">
        <v>3790</v>
      </c>
      <c r="D2033" s="760">
        <v>0</v>
      </c>
      <c r="E2033" s="761">
        <f t="shared" si="100"/>
        <v>-3790</v>
      </c>
    </row>
    <row r="2034" spans="1:5" s="249" customFormat="1" ht="15" x14ac:dyDescent="0.25">
      <c r="A2034" s="750" t="s">
        <v>625</v>
      </c>
      <c r="B2034" s="762">
        <f>B2033+B2032+B2031</f>
        <v>183929.41</v>
      </c>
      <c r="C2034" s="762">
        <f>C2033+C2032+C2031</f>
        <v>183930</v>
      </c>
      <c r="D2034" s="762">
        <f>D2033+D2032+D2031</f>
        <v>39701</v>
      </c>
      <c r="E2034" s="763">
        <f t="shared" si="100"/>
        <v>-144229</v>
      </c>
    </row>
    <row r="2035" spans="1:5" x14ac:dyDescent="0.2">
      <c r="A2035" s="759" t="s">
        <v>87</v>
      </c>
      <c r="B2035" s="760">
        <v>0</v>
      </c>
      <c r="C2035" s="760">
        <v>0</v>
      </c>
      <c r="D2035" s="760">
        <v>0</v>
      </c>
      <c r="E2035" s="761">
        <f t="shared" si="100"/>
        <v>0</v>
      </c>
    </row>
    <row r="2036" spans="1:5" x14ac:dyDescent="0.2">
      <c r="A2036" s="759" t="s">
        <v>95</v>
      </c>
      <c r="B2036" s="760">
        <v>0</v>
      </c>
      <c r="C2036" s="760">
        <v>0</v>
      </c>
      <c r="D2036" s="760">
        <v>0</v>
      </c>
      <c r="E2036" s="761">
        <f t="shared" si="100"/>
        <v>0</v>
      </c>
    </row>
    <row r="2037" spans="1:5" x14ac:dyDescent="0.2">
      <c r="A2037" s="759" t="s">
        <v>101</v>
      </c>
      <c r="B2037" s="760">
        <v>0</v>
      </c>
      <c r="C2037" s="760">
        <v>0</v>
      </c>
      <c r="D2037" s="760">
        <v>0</v>
      </c>
      <c r="E2037" s="761">
        <f t="shared" si="100"/>
        <v>0</v>
      </c>
    </row>
    <row r="2038" spans="1:5" x14ac:dyDescent="0.2">
      <c r="A2038" s="759" t="s">
        <v>73</v>
      </c>
      <c r="B2038" s="760">
        <v>0</v>
      </c>
      <c r="C2038" s="760">
        <v>0</v>
      </c>
      <c r="D2038" s="760">
        <v>0</v>
      </c>
      <c r="E2038" s="761">
        <f t="shared" si="100"/>
        <v>0</v>
      </c>
    </row>
    <row r="2039" spans="1:5" s="249" customFormat="1" ht="15" x14ac:dyDescent="0.25">
      <c r="A2039" s="750" t="s">
        <v>190</v>
      </c>
      <c r="B2039" s="762">
        <f>B2038+B2037+B2036+B2035</f>
        <v>0</v>
      </c>
      <c r="C2039" s="762">
        <f>C2038+C2037+C2036+C2035</f>
        <v>0</v>
      </c>
      <c r="D2039" s="762">
        <f>D2038+D2037+D2036+D2035</f>
        <v>0</v>
      </c>
      <c r="E2039" s="763">
        <f t="shared" si="100"/>
        <v>0</v>
      </c>
    </row>
    <row r="2040" spans="1:5" x14ac:dyDescent="0.2">
      <c r="A2040" s="759" t="s">
        <v>626</v>
      </c>
      <c r="B2040" s="760">
        <v>116070.59</v>
      </c>
      <c r="C2040" s="760">
        <v>116070</v>
      </c>
      <c r="D2040" s="760">
        <v>0</v>
      </c>
      <c r="E2040" s="761">
        <f t="shared" si="100"/>
        <v>-116070</v>
      </c>
    </row>
    <row r="2041" spans="1:5" x14ac:dyDescent="0.2">
      <c r="A2041" s="759" t="s">
        <v>97</v>
      </c>
      <c r="B2041" s="760">
        <v>0</v>
      </c>
      <c r="C2041" s="760">
        <v>0</v>
      </c>
      <c r="D2041" s="760">
        <v>0</v>
      </c>
      <c r="E2041" s="761">
        <f t="shared" si="100"/>
        <v>0</v>
      </c>
    </row>
    <row r="2042" spans="1:5" x14ac:dyDescent="0.2">
      <c r="A2042" s="759" t="s">
        <v>99</v>
      </c>
      <c r="B2042" s="760">
        <v>0</v>
      </c>
      <c r="C2042" s="760">
        <v>0</v>
      </c>
      <c r="D2042" s="760">
        <v>0</v>
      </c>
      <c r="E2042" s="761">
        <f t="shared" si="100"/>
        <v>0</v>
      </c>
    </row>
    <row r="2043" spans="1:5" s="249" customFormat="1" ht="15" x14ac:dyDescent="0.25">
      <c r="A2043" s="750" t="s">
        <v>194</v>
      </c>
      <c r="B2043" s="762">
        <f>B2042+B2041+B2040</f>
        <v>116070.59</v>
      </c>
      <c r="C2043" s="762">
        <f>C2042+C2041+C2040</f>
        <v>116070</v>
      </c>
      <c r="D2043" s="762">
        <f>D2042+D2041+D2040</f>
        <v>0</v>
      </c>
      <c r="E2043" s="763">
        <f t="shared" si="100"/>
        <v>-116070</v>
      </c>
    </row>
    <row r="2044" spans="1:5" s="249" customFormat="1" ht="15" x14ac:dyDescent="0.25">
      <c r="A2044" s="764" t="s">
        <v>949</v>
      </c>
      <c r="B2044" s="765">
        <f>B2043+B2039+B2034+B2030</f>
        <v>300000</v>
      </c>
      <c r="C2044" s="765">
        <f>C2043+C2039+C2034+C2030</f>
        <v>300000</v>
      </c>
      <c r="D2044" s="765">
        <f>D2043+D2039+D2034+D2030</f>
        <v>39701</v>
      </c>
      <c r="E2044" s="766">
        <f t="shared" si="100"/>
        <v>-260299</v>
      </c>
    </row>
    <row r="2045" spans="1:5" ht="15" x14ac:dyDescent="0.25">
      <c r="A2045" s="750" t="s">
        <v>1171</v>
      </c>
      <c r="B2045" s="748" t="s">
        <v>620</v>
      </c>
      <c r="C2045" s="748" t="s">
        <v>203</v>
      </c>
      <c r="D2045" s="748" t="s">
        <v>203</v>
      </c>
      <c r="E2045" s="749" t="s">
        <v>621</v>
      </c>
    </row>
    <row r="2046" spans="1:5" ht="15" x14ac:dyDescent="0.25">
      <c r="A2046" s="750" t="s">
        <v>928</v>
      </c>
      <c r="B2046" s="748" t="s">
        <v>529</v>
      </c>
      <c r="C2046" s="748" t="s">
        <v>529</v>
      </c>
      <c r="D2046" s="748" t="s">
        <v>562</v>
      </c>
      <c r="E2046" s="749" t="s">
        <v>529</v>
      </c>
    </row>
    <row r="2047" spans="1:5" ht="15" x14ac:dyDescent="0.25">
      <c r="A2047" s="767"/>
      <c r="B2047" s="768"/>
      <c r="C2047" s="754"/>
      <c r="D2047" s="754"/>
      <c r="E2047" s="752"/>
    </row>
    <row r="2048" spans="1:5" x14ac:dyDescent="0.2">
      <c r="A2048" s="759" t="s">
        <v>622</v>
      </c>
      <c r="B2048" s="760">
        <v>95500.08</v>
      </c>
      <c r="C2048" s="760">
        <v>95501</v>
      </c>
      <c r="D2048" s="760">
        <v>95500</v>
      </c>
      <c r="E2048" s="761">
        <f t="shared" ref="E2048:E2065" si="101">D2048-C2048</f>
        <v>-1</v>
      </c>
    </row>
    <row r="2049" spans="1:5" x14ac:dyDescent="0.2">
      <c r="A2049" s="759" t="s">
        <v>82</v>
      </c>
      <c r="B2049" s="760">
        <v>0</v>
      </c>
      <c r="C2049" s="760">
        <v>0</v>
      </c>
      <c r="D2049" s="760">
        <v>0</v>
      </c>
      <c r="E2049" s="761">
        <f t="shared" si="101"/>
        <v>0</v>
      </c>
    </row>
    <row r="2050" spans="1:5" x14ac:dyDescent="0.2">
      <c r="A2050" s="759" t="s">
        <v>623</v>
      </c>
      <c r="B2050" s="760">
        <v>23591.88</v>
      </c>
      <c r="C2050" s="760">
        <v>23636</v>
      </c>
      <c r="D2050" s="760">
        <v>25953</v>
      </c>
      <c r="E2050" s="761">
        <f t="shared" si="101"/>
        <v>2317</v>
      </c>
    </row>
    <row r="2051" spans="1:5" s="249" customFormat="1" ht="15" x14ac:dyDescent="0.25">
      <c r="A2051" s="750" t="s">
        <v>181</v>
      </c>
      <c r="B2051" s="762">
        <f>B2050+B2049+B2048</f>
        <v>119091.96</v>
      </c>
      <c r="C2051" s="762">
        <f>C2050+C2049+C2048</f>
        <v>119137</v>
      </c>
      <c r="D2051" s="762">
        <f>D2050+D2049+D2048</f>
        <v>121453</v>
      </c>
      <c r="E2051" s="763">
        <f t="shared" si="101"/>
        <v>2316</v>
      </c>
    </row>
    <row r="2052" spans="1:5" x14ac:dyDescent="0.2">
      <c r="A2052" s="759" t="s">
        <v>84</v>
      </c>
      <c r="B2052" s="760">
        <v>0</v>
      </c>
      <c r="C2052" s="760">
        <v>0</v>
      </c>
      <c r="D2052" s="760">
        <v>0</v>
      </c>
      <c r="E2052" s="761">
        <f t="shared" si="101"/>
        <v>0</v>
      </c>
    </row>
    <row r="2053" spans="1:5" x14ac:dyDescent="0.2">
      <c r="A2053" s="759" t="s">
        <v>85</v>
      </c>
      <c r="B2053" s="760">
        <v>459407.15</v>
      </c>
      <c r="C2053" s="760">
        <v>486809</v>
      </c>
      <c r="D2053" s="760">
        <v>415000</v>
      </c>
      <c r="E2053" s="761">
        <f t="shared" si="101"/>
        <v>-71809</v>
      </c>
    </row>
    <row r="2054" spans="1:5" x14ac:dyDescent="0.2">
      <c r="A2054" s="759" t="s">
        <v>624</v>
      </c>
      <c r="B2054" s="760">
        <v>33333.949999999997</v>
      </c>
      <c r="C2054" s="760">
        <v>33335</v>
      </c>
      <c r="D2054" s="760">
        <v>50000</v>
      </c>
      <c r="E2054" s="761">
        <f t="shared" si="101"/>
        <v>16665</v>
      </c>
    </row>
    <row r="2055" spans="1:5" s="249" customFormat="1" ht="15" x14ac:dyDescent="0.25">
      <c r="A2055" s="750" t="s">
        <v>625</v>
      </c>
      <c r="B2055" s="762">
        <f>B2054+B2053+B2052</f>
        <v>492741.10000000003</v>
      </c>
      <c r="C2055" s="762">
        <f>C2054+C2053+C2052</f>
        <v>520144</v>
      </c>
      <c r="D2055" s="762">
        <f>D2054+D2053+D2052</f>
        <v>465000</v>
      </c>
      <c r="E2055" s="763">
        <f t="shared" si="101"/>
        <v>-55144</v>
      </c>
    </row>
    <row r="2056" spans="1:5" x14ac:dyDescent="0.2">
      <c r="A2056" s="759" t="s">
        <v>87</v>
      </c>
      <c r="B2056" s="760">
        <v>0</v>
      </c>
      <c r="C2056" s="760">
        <v>0</v>
      </c>
      <c r="D2056" s="760">
        <v>0</v>
      </c>
      <c r="E2056" s="761">
        <f t="shared" si="101"/>
        <v>0</v>
      </c>
    </row>
    <row r="2057" spans="1:5" x14ac:dyDescent="0.2">
      <c r="A2057" s="759" t="s">
        <v>95</v>
      </c>
      <c r="B2057" s="760">
        <v>0</v>
      </c>
      <c r="C2057" s="760">
        <v>0</v>
      </c>
      <c r="D2057" s="760">
        <v>0</v>
      </c>
      <c r="E2057" s="761">
        <f t="shared" si="101"/>
        <v>0</v>
      </c>
    </row>
    <row r="2058" spans="1:5" x14ac:dyDescent="0.2">
      <c r="A2058" s="759" t="s">
        <v>101</v>
      </c>
      <c r="B2058" s="760">
        <v>0</v>
      </c>
      <c r="C2058" s="760">
        <v>0</v>
      </c>
      <c r="D2058" s="760">
        <v>0</v>
      </c>
      <c r="E2058" s="761">
        <f t="shared" si="101"/>
        <v>0</v>
      </c>
    </row>
    <row r="2059" spans="1:5" x14ac:dyDescent="0.2">
      <c r="A2059" s="759" t="s">
        <v>73</v>
      </c>
      <c r="B2059" s="760">
        <v>0</v>
      </c>
      <c r="C2059" s="760">
        <v>0</v>
      </c>
      <c r="D2059" s="760">
        <v>0</v>
      </c>
      <c r="E2059" s="761">
        <f t="shared" si="101"/>
        <v>0</v>
      </c>
    </row>
    <row r="2060" spans="1:5" s="249" customFormat="1" ht="15" x14ac:dyDescent="0.25">
      <c r="A2060" s="750" t="s">
        <v>190</v>
      </c>
      <c r="B2060" s="762">
        <f>B2059+B2058+B2057+B2056</f>
        <v>0</v>
      </c>
      <c r="C2060" s="762">
        <f>C2059+C2058+C2057+C2056</f>
        <v>0</v>
      </c>
      <c r="D2060" s="762">
        <f>D2059+D2058+D2057+D2056</f>
        <v>0</v>
      </c>
      <c r="E2060" s="763">
        <f t="shared" si="101"/>
        <v>0</v>
      </c>
    </row>
    <row r="2061" spans="1:5" x14ac:dyDescent="0.2">
      <c r="A2061" s="759" t="s">
        <v>626</v>
      </c>
      <c r="B2061" s="760">
        <v>53581.2</v>
      </c>
      <c r="C2061" s="760">
        <v>85181</v>
      </c>
      <c r="D2061" s="760">
        <v>118252.88</v>
      </c>
      <c r="E2061" s="761">
        <f t="shared" si="101"/>
        <v>33071.880000000005</v>
      </c>
    </row>
    <row r="2062" spans="1:5" x14ac:dyDescent="0.2">
      <c r="A2062" s="759" t="s">
        <v>97</v>
      </c>
      <c r="B2062" s="760">
        <v>0</v>
      </c>
      <c r="C2062" s="760">
        <v>0</v>
      </c>
      <c r="D2062" s="760">
        <v>0</v>
      </c>
      <c r="E2062" s="761">
        <f t="shared" si="101"/>
        <v>0</v>
      </c>
    </row>
    <row r="2063" spans="1:5" x14ac:dyDescent="0.2">
      <c r="A2063" s="759" t="s">
        <v>99</v>
      </c>
      <c r="B2063" s="760">
        <v>0</v>
      </c>
      <c r="C2063" s="760">
        <v>0</v>
      </c>
      <c r="D2063" s="760">
        <v>0</v>
      </c>
      <c r="E2063" s="761">
        <f t="shared" si="101"/>
        <v>0</v>
      </c>
    </row>
    <row r="2064" spans="1:5" s="249" customFormat="1" ht="15" x14ac:dyDescent="0.25">
      <c r="A2064" s="750" t="s">
        <v>194</v>
      </c>
      <c r="B2064" s="762">
        <f>B2063+B2062+B2061</f>
        <v>53581.2</v>
      </c>
      <c r="C2064" s="762">
        <f>C2063+C2062+C2061</f>
        <v>85181</v>
      </c>
      <c r="D2064" s="762">
        <f>D2063+D2062+D2061</f>
        <v>118252.88</v>
      </c>
      <c r="E2064" s="763">
        <f t="shared" si="101"/>
        <v>33071.880000000005</v>
      </c>
    </row>
    <row r="2065" spans="1:5" s="249" customFormat="1" ht="15" x14ac:dyDescent="0.25">
      <c r="A2065" s="764" t="s">
        <v>949</v>
      </c>
      <c r="B2065" s="765">
        <f>B2064+B2060+B2055+B2051</f>
        <v>665414.26</v>
      </c>
      <c r="C2065" s="765">
        <f>C2064+C2060+C2055+C2051</f>
        <v>724462</v>
      </c>
      <c r="D2065" s="765">
        <f>D2064+D2060+D2055+D2051</f>
        <v>704705.88</v>
      </c>
      <c r="E2065" s="766">
        <f t="shared" si="101"/>
        <v>-19756.119999999995</v>
      </c>
    </row>
    <row r="2066" spans="1:5" ht="15" x14ac:dyDescent="0.25">
      <c r="A2066" s="750" t="s">
        <v>1172</v>
      </c>
      <c r="B2066" s="748" t="s">
        <v>620</v>
      </c>
      <c r="C2066" s="748" t="s">
        <v>203</v>
      </c>
      <c r="D2066" s="748" t="s">
        <v>203</v>
      </c>
      <c r="E2066" s="749" t="s">
        <v>621</v>
      </c>
    </row>
    <row r="2067" spans="1:5" ht="15" x14ac:dyDescent="0.25">
      <c r="A2067" s="750" t="s">
        <v>929</v>
      </c>
      <c r="B2067" s="748" t="s">
        <v>529</v>
      </c>
      <c r="C2067" s="748" t="s">
        <v>529</v>
      </c>
      <c r="D2067" s="748" t="s">
        <v>562</v>
      </c>
      <c r="E2067" s="749" t="s">
        <v>529</v>
      </c>
    </row>
    <row r="2068" spans="1:5" ht="15" x14ac:dyDescent="0.25">
      <c r="A2068" s="767"/>
      <c r="B2068" s="768"/>
      <c r="C2068" s="754"/>
      <c r="D2068" s="754"/>
      <c r="E2068" s="752"/>
    </row>
    <row r="2069" spans="1:5" x14ac:dyDescent="0.2">
      <c r="A2069" s="759" t="s">
        <v>622</v>
      </c>
      <c r="B2069" s="760">
        <v>15453.13</v>
      </c>
      <c r="C2069" s="760">
        <v>15455</v>
      </c>
      <c r="D2069" s="760">
        <v>21262</v>
      </c>
      <c r="E2069" s="761">
        <f t="shared" ref="E2069:E2086" si="102">D2069-C2069</f>
        <v>5807</v>
      </c>
    </row>
    <row r="2070" spans="1:5" x14ac:dyDescent="0.2">
      <c r="A2070" s="759" t="s">
        <v>82</v>
      </c>
      <c r="B2070" s="760">
        <v>0</v>
      </c>
      <c r="C2070" s="760">
        <v>0</v>
      </c>
      <c r="D2070" s="760">
        <v>0</v>
      </c>
      <c r="E2070" s="761">
        <f t="shared" si="102"/>
        <v>0</v>
      </c>
    </row>
    <row r="2071" spans="1:5" x14ac:dyDescent="0.2">
      <c r="A2071" s="759" t="s">
        <v>623</v>
      </c>
      <c r="B2071" s="760">
        <v>8627.5</v>
      </c>
      <c r="C2071" s="760">
        <v>8630</v>
      </c>
      <c r="D2071" s="760">
        <v>27345</v>
      </c>
      <c r="E2071" s="761">
        <f t="shared" si="102"/>
        <v>18715</v>
      </c>
    </row>
    <row r="2072" spans="1:5" s="249" customFormat="1" ht="15" x14ac:dyDescent="0.25">
      <c r="A2072" s="750" t="s">
        <v>181</v>
      </c>
      <c r="B2072" s="762">
        <f>B2071+B2070+B2069</f>
        <v>24080.629999999997</v>
      </c>
      <c r="C2072" s="762">
        <f>C2071+C2070+C2069</f>
        <v>24085</v>
      </c>
      <c r="D2072" s="762">
        <f>D2071+D2070+D2069</f>
        <v>48607</v>
      </c>
      <c r="E2072" s="763">
        <f t="shared" si="102"/>
        <v>24522</v>
      </c>
    </row>
    <row r="2073" spans="1:5" x14ac:dyDescent="0.2">
      <c r="A2073" s="759" t="s">
        <v>84</v>
      </c>
      <c r="B2073" s="760">
        <v>0</v>
      </c>
      <c r="C2073" s="760">
        <v>0</v>
      </c>
      <c r="D2073" s="760">
        <v>1300</v>
      </c>
      <c r="E2073" s="761">
        <f t="shared" si="102"/>
        <v>1300</v>
      </c>
    </row>
    <row r="2074" spans="1:5" x14ac:dyDescent="0.2">
      <c r="A2074" s="759" t="s">
        <v>85</v>
      </c>
      <c r="B2074" s="760">
        <v>1780.1100000000001</v>
      </c>
      <c r="C2074" s="760">
        <v>1781</v>
      </c>
      <c r="D2074" s="760">
        <v>5634</v>
      </c>
      <c r="E2074" s="761">
        <f t="shared" si="102"/>
        <v>3853</v>
      </c>
    </row>
    <row r="2075" spans="1:5" x14ac:dyDescent="0.2">
      <c r="A2075" s="759" t="s">
        <v>624</v>
      </c>
      <c r="B2075" s="760">
        <v>2636.82</v>
      </c>
      <c r="C2075" s="760">
        <v>2638</v>
      </c>
      <c r="D2075" s="760">
        <v>2300</v>
      </c>
      <c r="E2075" s="761">
        <f t="shared" si="102"/>
        <v>-338</v>
      </c>
    </row>
    <row r="2076" spans="1:5" s="249" customFormat="1" ht="15" x14ac:dyDescent="0.25">
      <c r="A2076" s="750" t="s">
        <v>625</v>
      </c>
      <c r="B2076" s="762">
        <f>B2075+B2074+B2073</f>
        <v>4416.93</v>
      </c>
      <c r="C2076" s="762">
        <f>C2075+C2074+C2073</f>
        <v>4419</v>
      </c>
      <c r="D2076" s="762">
        <f>D2075+D2074+D2073</f>
        <v>9234</v>
      </c>
      <c r="E2076" s="763">
        <f t="shared" si="102"/>
        <v>4815</v>
      </c>
    </row>
    <row r="2077" spans="1:5" x14ac:dyDescent="0.2">
      <c r="A2077" s="759" t="s">
        <v>87</v>
      </c>
      <c r="B2077" s="760">
        <v>0</v>
      </c>
      <c r="C2077" s="760">
        <v>0</v>
      </c>
      <c r="D2077" s="760">
        <v>0</v>
      </c>
      <c r="E2077" s="761">
        <f t="shared" si="102"/>
        <v>0</v>
      </c>
    </row>
    <row r="2078" spans="1:5" x14ac:dyDescent="0.2">
      <c r="A2078" s="759" t="s">
        <v>95</v>
      </c>
      <c r="B2078" s="760">
        <v>0</v>
      </c>
      <c r="C2078" s="760">
        <v>0</v>
      </c>
      <c r="D2078" s="760">
        <v>0</v>
      </c>
      <c r="E2078" s="761">
        <f t="shared" si="102"/>
        <v>0</v>
      </c>
    </row>
    <row r="2079" spans="1:5" x14ac:dyDescent="0.2">
      <c r="A2079" s="759" t="s">
        <v>101</v>
      </c>
      <c r="B2079" s="760">
        <v>0</v>
      </c>
      <c r="C2079" s="760">
        <v>0</v>
      </c>
      <c r="D2079" s="760">
        <v>0</v>
      </c>
      <c r="E2079" s="761">
        <f t="shared" si="102"/>
        <v>0</v>
      </c>
    </row>
    <row r="2080" spans="1:5" x14ac:dyDescent="0.2">
      <c r="A2080" s="759" t="s">
        <v>73</v>
      </c>
      <c r="B2080" s="760">
        <v>0</v>
      </c>
      <c r="C2080" s="760">
        <v>0</v>
      </c>
      <c r="D2080" s="760">
        <v>0</v>
      </c>
      <c r="E2080" s="761">
        <f t="shared" si="102"/>
        <v>0</v>
      </c>
    </row>
    <row r="2081" spans="1:5" s="249" customFormat="1" ht="15" x14ac:dyDescent="0.25">
      <c r="A2081" s="750" t="s">
        <v>190</v>
      </c>
      <c r="B2081" s="762">
        <f>B2080+B2079+B2078+B2077</f>
        <v>0</v>
      </c>
      <c r="C2081" s="762">
        <f>C2080+C2079+C2078+C2077</f>
        <v>0</v>
      </c>
      <c r="D2081" s="762">
        <f>D2080+D2079+D2078+D2077</f>
        <v>0</v>
      </c>
      <c r="E2081" s="763">
        <f t="shared" si="102"/>
        <v>0</v>
      </c>
    </row>
    <row r="2082" spans="1:5" x14ac:dyDescent="0.2">
      <c r="A2082" s="759" t="s">
        <v>626</v>
      </c>
      <c r="B2082" s="760">
        <v>1369.58</v>
      </c>
      <c r="C2082" s="760">
        <v>1370</v>
      </c>
      <c r="D2082" s="760">
        <v>366</v>
      </c>
      <c r="E2082" s="761">
        <f t="shared" si="102"/>
        <v>-1004</v>
      </c>
    </row>
    <row r="2083" spans="1:5" x14ac:dyDescent="0.2">
      <c r="A2083" s="759" t="s">
        <v>97</v>
      </c>
      <c r="B2083" s="760">
        <v>0</v>
      </c>
      <c r="C2083" s="760">
        <v>0</v>
      </c>
      <c r="D2083" s="760">
        <v>0</v>
      </c>
      <c r="E2083" s="761">
        <f t="shared" si="102"/>
        <v>0</v>
      </c>
    </row>
    <row r="2084" spans="1:5" x14ac:dyDescent="0.2">
      <c r="A2084" s="759" t="s">
        <v>99</v>
      </c>
      <c r="B2084" s="760">
        <v>0</v>
      </c>
      <c r="C2084" s="760">
        <v>0</v>
      </c>
      <c r="D2084" s="760">
        <v>0</v>
      </c>
      <c r="E2084" s="761">
        <f t="shared" si="102"/>
        <v>0</v>
      </c>
    </row>
    <row r="2085" spans="1:5" s="249" customFormat="1" ht="15" x14ac:dyDescent="0.25">
      <c r="A2085" s="750" t="s">
        <v>194</v>
      </c>
      <c r="B2085" s="762">
        <f>B2084+B2083+B2082</f>
        <v>1369.58</v>
      </c>
      <c r="C2085" s="762">
        <f>C2084+C2083+C2082</f>
        <v>1370</v>
      </c>
      <c r="D2085" s="762">
        <f>D2084+D2083+D2082</f>
        <v>366</v>
      </c>
      <c r="E2085" s="763">
        <f t="shared" si="102"/>
        <v>-1004</v>
      </c>
    </row>
    <row r="2086" spans="1:5" s="249" customFormat="1" ht="15" x14ac:dyDescent="0.25">
      <c r="A2086" s="764" t="s">
        <v>949</v>
      </c>
      <c r="B2086" s="765">
        <f>B2085+B2081+B2076+B2072</f>
        <v>29867.14</v>
      </c>
      <c r="C2086" s="765">
        <f>C2085+C2081+C2076+C2072</f>
        <v>29874</v>
      </c>
      <c r="D2086" s="765">
        <f>D2085+D2081+D2076+D2072</f>
        <v>58207</v>
      </c>
      <c r="E2086" s="766">
        <f t="shared" si="102"/>
        <v>28333</v>
      </c>
    </row>
    <row r="2087" spans="1:5" ht="15" x14ac:dyDescent="0.25">
      <c r="A2087" s="750" t="s">
        <v>1173</v>
      </c>
      <c r="B2087" s="748" t="s">
        <v>620</v>
      </c>
      <c r="C2087" s="748" t="s">
        <v>203</v>
      </c>
      <c r="D2087" s="748" t="s">
        <v>203</v>
      </c>
      <c r="E2087" s="749" t="s">
        <v>621</v>
      </c>
    </row>
    <row r="2088" spans="1:5" ht="15" x14ac:dyDescent="0.25">
      <c r="A2088" s="750" t="s">
        <v>930</v>
      </c>
      <c r="B2088" s="748" t="s">
        <v>529</v>
      </c>
      <c r="C2088" s="748" t="s">
        <v>529</v>
      </c>
      <c r="D2088" s="748" t="s">
        <v>562</v>
      </c>
      <c r="E2088" s="749" t="s">
        <v>529</v>
      </c>
    </row>
    <row r="2089" spans="1:5" ht="15" x14ac:dyDescent="0.25">
      <c r="A2089" s="767"/>
      <c r="B2089" s="768"/>
      <c r="C2089" s="754"/>
      <c r="D2089" s="754"/>
      <c r="E2089" s="752"/>
    </row>
    <row r="2090" spans="1:5" x14ac:dyDescent="0.2">
      <c r="A2090" s="759" t="s">
        <v>622</v>
      </c>
      <c r="B2090" s="760">
        <v>376934.05999999994</v>
      </c>
      <c r="C2090" s="760">
        <v>376936</v>
      </c>
      <c r="D2090" s="760">
        <v>431512</v>
      </c>
      <c r="E2090" s="761">
        <f t="shared" ref="E2090:E2107" si="103">D2090-C2090</f>
        <v>54576</v>
      </c>
    </row>
    <row r="2091" spans="1:5" x14ac:dyDescent="0.2">
      <c r="A2091" s="759" t="s">
        <v>82</v>
      </c>
      <c r="B2091" s="760">
        <v>0</v>
      </c>
      <c r="C2091" s="760">
        <v>0</v>
      </c>
      <c r="D2091" s="760">
        <v>0</v>
      </c>
      <c r="E2091" s="761">
        <f t="shared" si="103"/>
        <v>0</v>
      </c>
    </row>
    <row r="2092" spans="1:5" x14ac:dyDescent="0.2">
      <c r="A2092" s="759" t="s">
        <v>623</v>
      </c>
      <c r="B2092" s="760">
        <v>211894.99</v>
      </c>
      <c r="C2092" s="760">
        <v>211897</v>
      </c>
      <c r="D2092" s="760">
        <v>229071</v>
      </c>
      <c r="E2092" s="761">
        <f t="shared" si="103"/>
        <v>17174</v>
      </c>
    </row>
    <row r="2093" spans="1:5" s="249" customFormat="1" ht="15" x14ac:dyDescent="0.25">
      <c r="A2093" s="750" t="s">
        <v>181</v>
      </c>
      <c r="B2093" s="762">
        <f>B2092+B2091+B2090</f>
        <v>588829.04999999993</v>
      </c>
      <c r="C2093" s="762">
        <f>C2092+C2091+C2090</f>
        <v>588833</v>
      </c>
      <c r="D2093" s="762">
        <f>D2092+D2091+D2090</f>
        <v>660583</v>
      </c>
      <c r="E2093" s="763">
        <f t="shared" si="103"/>
        <v>71750</v>
      </c>
    </row>
    <row r="2094" spans="1:5" x14ac:dyDescent="0.2">
      <c r="A2094" s="759" t="s">
        <v>84</v>
      </c>
      <c r="B2094" s="760">
        <v>1803.28</v>
      </c>
      <c r="C2094" s="760">
        <v>1804</v>
      </c>
      <c r="D2094" s="760">
        <v>1500</v>
      </c>
      <c r="E2094" s="761">
        <f t="shared" si="103"/>
        <v>-304</v>
      </c>
    </row>
    <row r="2095" spans="1:5" x14ac:dyDescent="0.2">
      <c r="A2095" s="759" t="s">
        <v>85</v>
      </c>
      <c r="B2095" s="760">
        <v>278858.34999999998</v>
      </c>
      <c r="C2095" s="760">
        <v>278860</v>
      </c>
      <c r="D2095" s="760">
        <v>205573</v>
      </c>
      <c r="E2095" s="761">
        <f t="shared" si="103"/>
        <v>-73287</v>
      </c>
    </row>
    <row r="2096" spans="1:5" x14ac:dyDescent="0.2">
      <c r="A2096" s="759" t="s">
        <v>624</v>
      </c>
      <c r="B2096" s="760">
        <v>135604.94</v>
      </c>
      <c r="C2096" s="760">
        <v>137533</v>
      </c>
      <c r="D2096" s="760">
        <v>78394.679999999993</v>
      </c>
      <c r="E2096" s="761">
        <f t="shared" si="103"/>
        <v>-59138.320000000007</v>
      </c>
    </row>
    <row r="2097" spans="1:5" s="249" customFormat="1" ht="15" x14ac:dyDescent="0.25">
      <c r="A2097" s="750" t="s">
        <v>625</v>
      </c>
      <c r="B2097" s="762">
        <f>B2096+B2095+B2094</f>
        <v>416266.57</v>
      </c>
      <c r="C2097" s="762">
        <f>C2096+C2095+C2094</f>
        <v>418197</v>
      </c>
      <c r="D2097" s="762">
        <f>D2096+D2095+D2094</f>
        <v>285467.68</v>
      </c>
      <c r="E2097" s="763">
        <f t="shared" si="103"/>
        <v>-132729.32</v>
      </c>
    </row>
    <row r="2098" spans="1:5" x14ac:dyDescent="0.2">
      <c r="A2098" s="759" t="s">
        <v>87</v>
      </c>
      <c r="B2098" s="760">
        <v>25985.91</v>
      </c>
      <c r="C2098" s="760">
        <v>25987</v>
      </c>
      <c r="D2098" s="760">
        <v>20000</v>
      </c>
      <c r="E2098" s="761">
        <f t="shared" si="103"/>
        <v>-5987</v>
      </c>
    </row>
    <row r="2099" spans="1:5" x14ac:dyDescent="0.2">
      <c r="A2099" s="759" t="s">
        <v>95</v>
      </c>
      <c r="B2099" s="760">
        <v>0</v>
      </c>
      <c r="C2099" s="760">
        <v>0</v>
      </c>
      <c r="D2099" s="760">
        <v>0</v>
      </c>
      <c r="E2099" s="761">
        <f t="shared" si="103"/>
        <v>0</v>
      </c>
    </row>
    <row r="2100" spans="1:5" x14ac:dyDescent="0.2">
      <c r="A2100" s="759" t="s">
        <v>101</v>
      </c>
      <c r="B2100" s="760">
        <v>0</v>
      </c>
      <c r="C2100" s="760">
        <v>0</v>
      </c>
      <c r="D2100" s="760">
        <v>0</v>
      </c>
      <c r="E2100" s="761">
        <f t="shared" si="103"/>
        <v>0</v>
      </c>
    </row>
    <row r="2101" spans="1:5" x14ac:dyDescent="0.2">
      <c r="A2101" s="759" t="s">
        <v>73</v>
      </c>
      <c r="B2101" s="760">
        <v>0</v>
      </c>
      <c r="C2101" s="760">
        <v>0</v>
      </c>
      <c r="D2101" s="760">
        <v>0</v>
      </c>
      <c r="E2101" s="761">
        <f t="shared" si="103"/>
        <v>0</v>
      </c>
    </row>
    <row r="2102" spans="1:5" s="249" customFormat="1" ht="15" x14ac:dyDescent="0.25">
      <c r="A2102" s="750" t="s">
        <v>190</v>
      </c>
      <c r="B2102" s="762">
        <f>B2101+B2100+B2099+B2098</f>
        <v>25985.91</v>
      </c>
      <c r="C2102" s="762">
        <f>C2101+C2100+C2099+C2098</f>
        <v>25987</v>
      </c>
      <c r="D2102" s="762">
        <f>D2101+D2100+D2099+D2098</f>
        <v>20000</v>
      </c>
      <c r="E2102" s="763">
        <f t="shared" si="103"/>
        <v>-5987</v>
      </c>
    </row>
    <row r="2103" spans="1:5" x14ac:dyDescent="0.2">
      <c r="A2103" s="759" t="s">
        <v>626</v>
      </c>
      <c r="B2103" s="760">
        <v>5484.6900000000005</v>
      </c>
      <c r="C2103" s="760">
        <v>5485</v>
      </c>
      <c r="D2103" s="760">
        <v>12000</v>
      </c>
      <c r="E2103" s="761">
        <f t="shared" si="103"/>
        <v>6515</v>
      </c>
    </row>
    <row r="2104" spans="1:5" x14ac:dyDescent="0.2">
      <c r="A2104" s="759" t="s">
        <v>97</v>
      </c>
      <c r="B2104" s="760">
        <v>0</v>
      </c>
      <c r="C2104" s="760">
        <v>0</v>
      </c>
      <c r="D2104" s="760">
        <v>0</v>
      </c>
      <c r="E2104" s="761">
        <f t="shared" si="103"/>
        <v>0</v>
      </c>
    </row>
    <row r="2105" spans="1:5" x14ac:dyDescent="0.2">
      <c r="A2105" s="759" t="s">
        <v>99</v>
      </c>
      <c r="B2105" s="760">
        <v>0</v>
      </c>
      <c r="C2105" s="760">
        <v>0</v>
      </c>
      <c r="D2105" s="760">
        <v>0</v>
      </c>
      <c r="E2105" s="761">
        <f t="shared" si="103"/>
        <v>0</v>
      </c>
    </row>
    <row r="2106" spans="1:5" s="249" customFormat="1" ht="15" x14ac:dyDescent="0.25">
      <c r="A2106" s="750" t="s">
        <v>194</v>
      </c>
      <c r="B2106" s="762">
        <f>B2105+B2104+B2103</f>
        <v>5484.6900000000005</v>
      </c>
      <c r="C2106" s="762">
        <f>C2105+C2104+C2103</f>
        <v>5485</v>
      </c>
      <c r="D2106" s="762">
        <f>D2105+D2104+D2103</f>
        <v>12000</v>
      </c>
      <c r="E2106" s="763">
        <f t="shared" si="103"/>
        <v>6515</v>
      </c>
    </row>
    <row r="2107" spans="1:5" s="249" customFormat="1" ht="15" x14ac:dyDescent="0.25">
      <c r="A2107" s="764" t="s">
        <v>949</v>
      </c>
      <c r="B2107" s="765">
        <f>B2106+B2102+B2097+B2093</f>
        <v>1036566.22</v>
      </c>
      <c r="C2107" s="765">
        <f>C2106+C2102+C2097+C2093</f>
        <v>1038502</v>
      </c>
      <c r="D2107" s="765">
        <f>D2106+D2102+D2097+D2093</f>
        <v>978050.67999999993</v>
      </c>
      <c r="E2107" s="766">
        <f t="shared" si="103"/>
        <v>-60451.320000000065</v>
      </c>
    </row>
    <row r="2108" spans="1:5" ht="15" x14ac:dyDescent="0.25">
      <c r="A2108" s="750" t="s">
        <v>1174</v>
      </c>
      <c r="B2108" s="748" t="s">
        <v>620</v>
      </c>
      <c r="C2108" s="748" t="s">
        <v>203</v>
      </c>
      <c r="D2108" s="748" t="s">
        <v>203</v>
      </c>
      <c r="E2108" s="749" t="s">
        <v>621</v>
      </c>
    </row>
    <row r="2109" spans="1:5" ht="15" x14ac:dyDescent="0.25">
      <c r="A2109" s="750" t="s">
        <v>931</v>
      </c>
      <c r="B2109" s="748" t="s">
        <v>529</v>
      </c>
      <c r="C2109" s="748" t="s">
        <v>529</v>
      </c>
      <c r="D2109" s="748" t="s">
        <v>562</v>
      </c>
      <c r="E2109" s="749" t="s">
        <v>529</v>
      </c>
    </row>
    <row r="2110" spans="1:5" ht="15" x14ac:dyDescent="0.25">
      <c r="A2110" s="767"/>
      <c r="B2110" s="768"/>
      <c r="C2110" s="754"/>
      <c r="D2110" s="754"/>
      <c r="E2110" s="752"/>
    </row>
    <row r="2111" spans="1:5" x14ac:dyDescent="0.2">
      <c r="A2111" s="759" t="s">
        <v>622</v>
      </c>
      <c r="B2111" s="760">
        <v>0</v>
      </c>
      <c r="C2111" s="760">
        <v>0</v>
      </c>
      <c r="D2111" s="760">
        <v>0</v>
      </c>
      <c r="E2111" s="761">
        <f t="shared" ref="E2111:E2128" si="104">D2111-C2111</f>
        <v>0</v>
      </c>
    </row>
    <row r="2112" spans="1:5" x14ac:dyDescent="0.2">
      <c r="A2112" s="759" t="s">
        <v>82</v>
      </c>
      <c r="B2112" s="760">
        <v>0</v>
      </c>
      <c r="C2112" s="760">
        <v>0</v>
      </c>
      <c r="D2112" s="760">
        <v>0</v>
      </c>
      <c r="E2112" s="761">
        <f t="shared" si="104"/>
        <v>0</v>
      </c>
    </row>
    <row r="2113" spans="1:5" x14ac:dyDescent="0.2">
      <c r="A2113" s="759" t="s">
        <v>623</v>
      </c>
      <c r="B2113" s="760">
        <v>0</v>
      </c>
      <c r="C2113" s="760">
        <v>0</v>
      </c>
      <c r="D2113" s="760">
        <v>0</v>
      </c>
      <c r="E2113" s="761">
        <f t="shared" si="104"/>
        <v>0</v>
      </c>
    </row>
    <row r="2114" spans="1:5" s="249" customFormat="1" ht="15" x14ac:dyDescent="0.25">
      <c r="A2114" s="750" t="s">
        <v>181</v>
      </c>
      <c r="B2114" s="762">
        <f>B2113+B2112+B2111</f>
        <v>0</v>
      </c>
      <c r="C2114" s="762">
        <f>C2113+C2112+C2111</f>
        <v>0</v>
      </c>
      <c r="D2114" s="762">
        <f>D2113+D2112+D2111</f>
        <v>0</v>
      </c>
      <c r="E2114" s="763">
        <f t="shared" si="104"/>
        <v>0</v>
      </c>
    </row>
    <row r="2115" spans="1:5" x14ac:dyDescent="0.2">
      <c r="A2115" s="759" t="s">
        <v>84</v>
      </c>
      <c r="B2115" s="760">
        <v>0</v>
      </c>
      <c r="C2115" s="760">
        <v>0</v>
      </c>
      <c r="D2115" s="760">
        <v>0</v>
      </c>
      <c r="E2115" s="761">
        <f t="shared" si="104"/>
        <v>0</v>
      </c>
    </row>
    <row r="2116" spans="1:5" x14ac:dyDescent="0.2">
      <c r="A2116" s="759" t="s">
        <v>85</v>
      </c>
      <c r="B2116" s="760">
        <v>1004980.52</v>
      </c>
      <c r="C2116" s="760">
        <v>1004983</v>
      </c>
      <c r="D2116" s="760">
        <v>1004822</v>
      </c>
      <c r="E2116" s="761">
        <f t="shared" si="104"/>
        <v>-161</v>
      </c>
    </row>
    <row r="2117" spans="1:5" x14ac:dyDescent="0.2">
      <c r="A2117" s="759" t="s">
        <v>624</v>
      </c>
      <c r="B2117" s="760">
        <v>0</v>
      </c>
      <c r="C2117" s="760">
        <v>0</v>
      </c>
      <c r="D2117" s="760">
        <v>0</v>
      </c>
      <c r="E2117" s="761">
        <f t="shared" si="104"/>
        <v>0</v>
      </c>
    </row>
    <row r="2118" spans="1:5" s="249" customFormat="1" ht="15" x14ac:dyDescent="0.25">
      <c r="A2118" s="750" t="s">
        <v>625</v>
      </c>
      <c r="B2118" s="762">
        <f>B2117+B2116+B2115</f>
        <v>1004980.52</v>
      </c>
      <c r="C2118" s="762">
        <f>C2117+C2116+C2115</f>
        <v>1004983</v>
      </c>
      <c r="D2118" s="762">
        <f>D2117+D2116+D2115</f>
        <v>1004822</v>
      </c>
      <c r="E2118" s="763">
        <f t="shared" si="104"/>
        <v>-161</v>
      </c>
    </row>
    <row r="2119" spans="1:5" x14ac:dyDescent="0.2">
      <c r="A2119" s="759" t="s">
        <v>87</v>
      </c>
      <c r="B2119" s="760">
        <v>0</v>
      </c>
      <c r="C2119" s="760">
        <v>0</v>
      </c>
      <c r="D2119" s="760">
        <v>0</v>
      </c>
      <c r="E2119" s="761">
        <f t="shared" si="104"/>
        <v>0</v>
      </c>
    </row>
    <row r="2120" spans="1:5" x14ac:dyDescent="0.2">
      <c r="A2120" s="759" t="s">
        <v>95</v>
      </c>
      <c r="B2120" s="760">
        <v>0</v>
      </c>
      <c r="C2120" s="760">
        <v>0</v>
      </c>
      <c r="D2120" s="760">
        <v>0</v>
      </c>
      <c r="E2120" s="761">
        <f t="shared" si="104"/>
        <v>0</v>
      </c>
    </row>
    <row r="2121" spans="1:5" x14ac:dyDescent="0.2">
      <c r="A2121" s="759" t="s">
        <v>101</v>
      </c>
      <c r="B2121" s="760">
        <v>0</v>
      </c>
      <c r="C2121" s="760">
        <v>0</v>
      </c>
      <c r="D2121" s="760">
        <v>0</v>
      </c>
      <c r="E2121" s="761">
        <f t="shared" si="104"/>
        <v>0</v>
      </c>
    </row>
    <row r="2122" spans="1:5" x14ac:dyDescent="0.2">
      <c r="A2122" s="759" t="s">
        <v>73</v>
      </c>
      <c r="B2122" s="760">
        <v>0</v>
      </c>
      <c r="C2122" s="760">
        <v>0</v>
      </c>
      <c r="D2122" s="760">
        <v>0</v>
      </c>
      <c r="E2122" s="761">
        <f t="shared" si="104"/>
        <v>0</v>
      </c>
    </row>
    <row r="2123" spans="1:5" s="249" customFormat="1" ht="15" x14ac:dyDescent="0.25">
      <c r="A2123" s="750" t="s">
        <v>190</v>
      </c>
      <c r="B2123" s="762">
        <f>B2122+B2121+B2120+B2119</f>
        <v>0</v>
      </c>
      <c r="C2123" s="762">
        <f>C2122+C2121+C2120+C2119</f>
        <v>0</v>
      </c>
      <c r="D2123" s="762">
        <f>D2122+D2121+D2120+D2119</f>
        <v>0</v>
      </c>
      <c r="E2123" s="763">
        <f t="shared" si="104"/>
        <v>0</v>
      </c>
    </row>
    <row r="2124" spans="1:5" x14ac:dyDescent="0.2">
      <c r="A2124" s="759" t="s">
        <v>626</v>
      </c>
      <c r="B2124" s="760">
        <v>0</v>
      </c>
      <c r="C2124" s="760">
        <v>0</v>
      </c>
      <c r="D2124" s="760">
        <v>0</v>
      </c>
      <c r="E2124" s="761">
        <f t="shared" si="104"/>
        <v>0</v>
      </c>
    </row>
    <row r="2125" spans="1:5" x14ac:dyDescent="0.2">
      <c r="A2125" s="759" t="s">
        <v>97</v>
      </c>
      <c r="B2125" s="760">
        <v>0</v>
      </c>
      <c r="C2125" s="760">
        <v>0</v>
      </c>
      <c r="D2125" s="760">
        <v>0</v>
      </c>
      <c r="E2125" s="761">
        <f t="shared" si="104"/>
        <v>0</v>
      </c>
    </row>
    <row r="2126" spans="1:5" x14ac:dyDescent="0.2">
      <c r="A2126" s="759" t="s">
        <v>99</v>
      </c>
      <c r="B2126" s="760">
        <v>0</v>
      </c>
      <c r="C2126" s="760">
        <v>0</v>
      </c>
      <c r="D2126" s="760">
        <v>0</v>
      </c>
      <c r="E2126" s="761">
        <f t="shared" si="104"/>
        <v>0</v>
      </c>
    </row>
    <row r="2127" spans="1:5" s="249" customFormat="1" ht="15" x14ac:dyDescent="0.25">
      <c r="A2127" s="750" t="s">
        <v>194</v>
      </c>
      <c r="B2127" s="762">
        <f>B2126+B2125+B2124</f>
        <v>0</v>
      </c>
      <c r="C2127" s="762">
        <f>C2126+C2125+C2124</f>
        <v>0</v>
      </c>
      <c r="D2127" s="762">
        <f>D2126+D2125+D2124</f>
        <v>0</v>
      </c>
      <c r="E2127" s="763">
        <f t="shared" si="104"/>
        <v>0</v>
      </c>
    </row>
    <row r="2128" spans="1:5" s="249" customFormat="1" ht="15" x14ac:dyDescent="0.25">
      <c r="A2128" s="764" t="s">
        <v>949</v>
      </c>
      <c r="B2128" s="765">
        <f>B2127+B2123+B2118+B2114</f>
        <v>1004980.52</v>
      </c>
      <c r="C2128" s="765">
        <f>C2127+C2123+C2118+C2114</f>
        <v>1004983</v>
      </c>
      <c r="D2128" s="765">
        <f>D2127+D2123+D2118+D2114</f>
        <v>1004822</v>
      </c>
      <c r="E2128" s="766">
        <f t="shared" si="104"/>
        <v>-161</v>
      </c>
    </row>
    <row r="2129" spans="1:5" ht="15" x14ac:dyDescent="0.25">
      <c r="A2129" s="750" t="s">
        <v>1175</v>
      </c>
      <c r="B2129" s="748" t="s">
        <v>620</v>
      </c>
      <c r="C2129" s="748" t="s">
        <v>203</v>
      </c>
      <c r="D2129" s="748" t="s">
        <v>203</v>
      </c>
      <c r="E2129" s="749" t="s">
        <v>621</v>
      </c>
    </row>
    <row r="2130" spans="1:5" ht="15" x14ac:dyDescent="0.25">
      <c r="A2130" s="750" t="s">
        <v>932</v>
      </c>
      <c r="B2130" s="748" t="s">
        <v>529</v>
      </c>
      <c r="C2130" s="748" t="s">
        <v>529</v>
      </c>
      <c r="D2130" s="748" t="s">
        <v>562</v>
      </c>
      <c r="E2130" s="749" t="s">
        <v>529</v>
      </c>
    </row>
    <row r="2131" spans="1:5" ht="15" x14ac:dyDescent="0.25">
      <c r="A2131" s="767"/>
      <c r="B2131" s="768"/>
      <c r="C2131" s="754"/>
      <c r="D2131" s="754"/>
      <c r="E2131" s="752"/>
    </row>
    <row r="2132" spans="1:5" x14ac:dyDescent="0.2">
      <c r="A2132" s="759" t="s">
        <v>622</v>
      </c>
      <c r="B2132" s="760">
        <v>0</v>
      </c>
      <c r="C2132" s="760">
        <v>0</v>
      </c>
      <c r="D2132" s="760">
        <v>0</v>
      </c>
      <c r="E2132" s="761">
        <f t="shared" ref="E2132:E2149" si="105">D2132-C2132</f>
        <v>0</v>
      </c>
    </row>
    <row r="2133" spans="1:5" x14ac:dyDescent="0.2">
      <c r="A2133" s="759" t="s">
        <v>82</v>
      </c>
      <c r="B2133" s="760">
        <v>0</v>
      </c>
      <c r="C2133" s="760">
        <v>0</v>
      </c>
      <c r="D2133" s="760">
        <v>0</v>
      </c>
      <c r="E2133" s="761">
        <f t="shared" si="105"/>
        <v>0</v>
      </c>
    </row>
    <row r="2134" spans="1:5" x14ac:dyDescent="0.2">
      <c r="A2134" s="759" t="s">
        <v>623</v>
      </c>
      <c r="B2134" s="760">
        <v>0</v>
      </c>
      <c r="C2134" s="760">
        <v>0</v>
      </c>
      <c r="D2134" s="760">
        <v>0</v>
      </c>
      <c r="E2134" s="761">
        <f t="shared" si="105"/>
        <v>0</v>
      </c>
    </row>
    <row r="2135" spans="1:5" s="249" customFormat="1" ht="15" x14ac:dyDescent="0.25">
      <c r="A2135" s="750" t="s">
        <v>181</v>
      </c>
      <c r="B2135" s="762">
        <f>B2134+B2133+B2132</f>
        <v>0</v>
      </c>
      <c r="C2135" s="762">
        <f>C2134+C2133+C2132</f>
        <v>0</v>
      </c>
      <c r="D2135" s="762">
        <f>D2134+D2133+D2132</f>
        <v>0</v>
      </c>
      <c r="E2135" s="763">
        <f t="shared" si="105"/>
        <v>0</v>
      </c>
    </row>
    <row r="2136" spans="1:5" x14ac:dyDescent="0.2">
      <c r="A2136" s="759" t="s">
        <v>84</v>
      </c>
      <c r="B2136" s="760">
        <v>0</v>
      </c>
      <c r="C2136" s="760">
        <v>0</v>
      </c>
      <c r="D2136" s="760">
        <v>0</v>
      </c>
      <c r="E2136" s="761">
        <f t="shared" si="105"/>
        <v>0</v>
      </c>
    </row>
    <row r="2137" spans="1:5" x14ac:dyDescent="0.2">
      <c r="A2137" s="759" t="s">
        <v>85</v>
      </c>
      <c r="B2137" s="760">
        <v>0</v>
      </c>
      <c r="C2137" s="760">
        <v>0</v>
      </c>
      <c r="D2137" s="760">
        <v>0</v>
      </c>
      <c r="E2137" s="761">
        <f t="shared" si="105"/>
        <v>0</v>
      </c>
    </row>
    <row r="2138" spans="1:5" x14ac:dyDescent="0.2">
      <c r="A2138" s="759" t="s">
        <v>624</v>
      </c>
      <c r="B2138" s="760">
        <v>0</v>
      </c>
      <c r="C2138" s="760">
        <v>0</v>
      </c>
      <c r="D2138" s="760">
        <v>40000</v>
      </c>
      <c r="E2138" s="761">
        <f t="shared" si="105"/>
        <v>40000</v>
      </c>
    </row>
    <row r="2139" spans="1:5" s="249" customFormat="1" ht="15" x14ac:dyDescent="0.25">
      <c r="A2139" s="750" t="s">
        <v>625</v>
      </c>
      <c r="B2139" s="762">
        <f>B2138+B2137+B2136</f>
        <v>0</v>
      </c>
      <c r="C2139" s="762">
        <f>C2138+C2137+C2136</f>
        <v>0</v>
      </c>
      <c r="D2139" s="762">
        <f>D2138+D2137+D2136</f>
        <v>40000</v>
      </c>
      <c r="E2139" s="763">
        <f t="shared" si="105"/>
        <v>40000</v>
      </c>
    </row>
    <row r="2140" spans="1:5" x14ac:dyDescent="0.2">
      <c r="A2140" s="759" t="s">
        <v>87</v>
      </c>
      <c r="B2140" s="760">
        <v>0</v>
      </c>
      <c r="C2140" s="760">
        <v>0</v>
      </c>
      <c r="D2140" s="760">
        <v>0</v>
      </c>
      <c r="E2140" s="761">
        <f t="shared" si="105"/>
        <v>0</v>
      </c>
    </row>
    <row r="2141" spans="1:5" x14ac:dyDescent="0.2">
      <c r="A2141" s="759" t="s">
        <v>95</v>
      </c>
      <c r="B2141" s="760">
        <v>0</v>
      </c>
      <c r="C2141" s="760">
        <v>0</v>
      </c>
      <c r="D2141" s="760">
        <v>0</v>
      </c>
      <c r="E2141" s="761">
        <f t="shared" si="105"/>
        <v>0</v>
      </c>
    </row>
    <row r="2142" spans="1:5" x14ac:dyDescent="0.2">
      <c r="A2142" s="759" t="s">
        <v>101</v>
      </c>
      <c r="B2142" s="760">
        <v>0</v>
      </c>
      <c r="C2142" s="760">
        <v>0</v>
      </c>
      <c r="D2142" s="760">
        <v>0</v>
      </c>
      <c r="E2142" s="761">
        <f t="shared" si="105"/>
        <v>0</v>
      </c>
    </row>
    <row r="2143" spans="1:5" x14ac:dyDescent="0.2">
      <c r="A2143" s="759" t="s">
        <v>73</v>
      </c>
      <c r="B2143" s="760">
        <v>0</v>
      </c>
      <c r="C2143" s="760">
        <v>0</v>
      </c>
      <c r="D2143" s="760">
        <v>0</v>
      </c>
      <c r="E2143" s="761">
        <f t="shared" si="105"/>
        <v>0</v>
      </c>
    </row>
    <row r="2144" spans="1:5" s="249" customFormat="1" ht="15" x14ac:dyDescent="0.25">
      <c r="A2144" s="750" t="s">
        <v>190</v>
      </c>
      <c r="B2144" s="762">
        <f>B2143+B2142+B2141+B2140</f>
        <v>0</v>
      </c>
      <c r="C2144" s="762">
        <f>C2143+C2142+C2141+C2140</f>
        <v>0</v>
      </c>
      <c r="D2144" s="762">
        <f>D2143+D2142+D2141+D2140</f>
        <v>0</v>
      </c>
      <c r="E2144" s="763">
        <f t="shared" si="105"/>
        <v>0</v>
      </c>
    </row>
    <row r="2145" spans="1:5" x14ac:dyDescent="0.2">
      <c r="A2145" s="759" t="s">
        <v>626</v>
      </c>
      <c r="B2145" s="760">
        <v>0</v>
      </c>
      <c r="C2145" s="760">
        <v>0</v>
      </c>
      <c r="D2145" s="760">
        <v>0</v>
      </c>
      <c r="E2145" s="761">
        <f t="shared" si="105"/>
        <v>0</v>
      </c>
    </row>
    <row r="2146" spans="1:5" x14ac:dyDescent="0.2">
      <c r="A2146" s="759" t="s">
        <v>97</v>
      </c>
      <c r="B2146" s="760">
        <v>0</v>
      </c>
      <c r="C2146" s="760">
        <v>0</v>
      </c>
      <c r="D2146" s="760">
        <v>0</v>
      </c>
      <c r="E2146" s="761">
        <f t="shared" si="105"/>
        <v>0</v>
      </c>
    </row>
    <row r="2147" spans="1:5" x14ac:dyDescent="0.2">
      <c r="A2147" s="759" t="s">
        <v>99</v>
      </c>
      <c r="B2147" s="760">
        <v>0</v>
      </c>
      <c r="C2147" s="760">
        <v>0</v>
      </c>
      <c r="D2147" s="760">
        <v>0</v>
      </c>
      <c r="E2147" s="761">
        <f t="shared" si="105"/>
        <v>0</v>
      </c>
    </row>
    <row r="2148" spans="1:5" s="249" customFormat="1" ht="15" x14ac:dyDescent="0.25">
      <c r="A2148" s="750" t="s">
        <v>194</v>
      </c>
      <c r="B2148" s="762">
        <f>B2147+B2146+B2145</f>
        <v>0</v>
      </c>
      <c r="C2148" s="762">
        <f>C2147+C2146+C2145</f>
        <v>0</v>
      </c>
      <c r="D2148" s="762">
        <f>D2147+D2146+D2145</f>
        <v>0</v>
      </c>
      <c r="E2148" s="763">
        <f t="shared" si="105"/>
        <v>0</v>
      </c>
    </row>
    <row r="2149" spans="1:5" s="249" customFormat="1" ht="15" x14ac:dyDescent="0.25">
      <c r="A2149" s="764" t="s">
        <v>949</v>
      </c>
      <c r="B2149" s="765">
        <f>B2148+B2144+B2139+B2135</f>
        <v>0</v>
      </c>
      <c r="C2149" s="765">
        <f>C2148+C2144+C2139+C2135</f>
        <v>0</v>
      </c>
      <c r="D2149" s="765">
        <f>D2148+D2144+D2139+D2135</f>
        <v>40000</v>
      </c>
      <c r="E2149" s="766">
        <f t="shared" si="105"/>
        <v>40000</v>
      </c>
    </row>
    <row r="2150" spans="1:5" ht="15" x14ac:dyDescent="0.25">
      <c r="A2150" s="750" t="s">
        <v>1176</v>
      </c>
      <c r="B2150" s="748" t="s">
        <v>620</v>
      </c>
      <c r="C2150" s="748" t="s">
        <v>203</v>
      </c>
      <c r="D2150" s="748" t="s">
        <v>203</v>
      </c>
      <c r="E2150" s="749" t="s">
        <v>621</v>
      </c>
    </row>
    <row r="2151" spans="1:5" ht="15" x14ac:dyDescent="0.25">
      <c r="A2151" s="750" t="s">
        <v>933</v>
      </c>
      <c r="B2151" s="748" t="s">
        <v>529</v>
      </c>
      <c r="C2151" s="748" t="s">
        <v>529</v>
      </c>
      <c r="D2151" s="748" t="s">
        <v>562</v>
      </c>
      <c r="E2151" s="749" t="s">
        <v>529</v>
      </c>
    </row>
    <row r="2152" spans="1:5" ht="15" x14ac:dyDescent="0.25">
      <c r="A2152" s="767"/>
      <c r="B2152" s="768"/>
      <c r="C2152" s="754"/>
      <c r="D2152" s="754"/>
      <c r="E2152" s="752"/>
    </row>
    <row r="2153" spans="1:5" x14ac:dyDescent="0.2">
      <c r="A2153" s="759" t="s">
        <v>622</v>
      </c>
      <c r="B2153" s="760">
        <v>35360</v>
      </c>
      <c r="C2153" s="760">
        <v>35360</v>
      </c>
      <c r="D2153" s="760">
        <v>35360</v>
      </c>
      <c r="E2153" s="761">
        <f t="shared" ref="E2153:E2170" si="106">D2153-C2153</f>
        <v>0</v>
      </c>
    </row>
    <row r="2154" spans="1:5" x14ac:dyDescent="0.2">
      <c r="A2154" s="759" t="s">
        <v>82</v>
      </c>
      <c r="B2154" s="760">
        <v>0</v>
      </c>
      <c r="C2154" s="760">
        <v>0</v>
      </c>
      <c r="D2154" s="760">
        <v>0</v>
      </c>
      <c r="E2154" s="761">
        <f t="shared" si="106"/>
        <v>0</v>
      </c>
    </row>
    <row r="2155" spans="1:5" x14ac:dyDescent="0.2">
      <c r="A2155" s="759" t="s">
        <v>623</v>
      </c>
      <c r="B2155" s="760">
        <v>22694.75</v>
      </c>
      <c r="C2155" s="760">
        <v>22695</v>
      </c>
      <c r="D2155" s="760">
        <v>20188</v>
      </c>
      <c r="E2155" s="761">
        <f t="shared" si="106"/>
        <v>-2507</v>
      </c>
    </row>
    <row r="2156" spans="1:5" s="249" customFormat="1" ht="15" x14ac:dyDescent="0.25">
      <c r="A2156" s="750" t="s">
        <v>181</v>
      </c>
      <c r="B2156" s="762">
        <f>B2155+B2154+B2153</f>
        <v>58054.75</v>
      </c>
      <c r="C2156" s="762">
        <f>C2155+C2154+C2153</f>
        <v>58055</v>
      </c>
      <c r="D2156" s="762">
        <f>D2155+D2154+D2153</f>
        <v>55548</v>
      </c>
      <c r="E2156" s="763">
        <f t="shared" si="106"/>
        <v>-2507</v>
      </c>
    </row>
    <row r="2157" spans="1:5" x14ac:dyDescent="0.2">
      <c r="A2157" s="759" t="s">
        <v>84</v>
      </c>
      <c r="B2157" s="760">
        <v>0</v>
      </c>
      <c r="C2157" s="760">
        <v>0</v>
      </c>
      <c r="D2157" s="760">
        <v>0</v>
      </c>
      <c r="E2157" s="761">
        <f t="shared" si="106"/>
        <v>0</v>
      </c>
    </row>
    <row r="2158" spans="1:5" x14ac:dyDescent="0.2">
      <c r="A2158" s="759" t="s">
        <v>85</v>
      </c>
      <c r="B2158" s="760">
        <v>0</v>
      </c>
      <c r="C2158" s="760">
        <v>0</v>
      </c>
      <c r="D2158" s="760">
        <v>0</v>
      </c>
      <c r="E2158" s="761">
        <f t="shared" si="106"/>
        <v>0</v>
      </c>
    </row>
    <row r="2159" spans="1:5" x14ac:dyDescent="0.2">
      <c r="A2159" s="759" t="s">
        <v>624</v>
      </c>
      <c r="B2159" s="760">
        <v>0</v>
      </c>
      <c r="C2159" s="760">
        <v>0</v>
      </c>
      <c r="D2159" s="760">
        <v>2000</v>
      </c>
      <c r="E2159" s="761">
        <f t="shared" si="106"/>
        <v>2000</v>
      </c>
    </row>
    <row r="2160" spans="1:5" s="249" customFormat="1" ht="15" x14ac:dyDescent="0.25">
      <c r="A2160" s="750" t="s">
        <v>625</v>
      </c>
      <c r="B2160" s="762">
        <f>B2159+B2158+B2157</f>
        <v>0</v>
      </c>
      <c r="C2160" s="762">
        <f>C2159+C2158+C2157</f>
        <v>0</v>
      </c>
      <c r="D2160" s="762">
        <f>D2159+D2158+D2157</f>
        <v>2000</v>
      </c>
      <c r="E2160" s="763">
        <f t="shared" si="106"/>
        <v>2000</v>
      </c>
    </row>
    <row r="2161" spans="1:5" x14ac:dyDescent="0.2">
      <c r="A2161" s="759" t="s">
        <v>87</v>
      </c>
      <c r="B2161" s="760">
        <v>0</v>
      </c>
      <c r="C2161" s="760">
        <v>0</v>
      </c>
      <c r="D2161" s="760">
        <v>0</v>
      </c>
      <c r="E2161" s="761">
        <f t="shared" si="106"/>
        <v>0</v>
      </c>
    </row>
    <row r="2162" spans="1:5" x14ac:dyDescent="0.2">
      <c r="A2162" s="759" t="s">
        <v>95</v>
      </c>
      <c r="B2162" s="760">
        <v>0</v>
      </c>
      <c r="C2162" s="760">
        <v>0</v>
      </c>
      <c r="D2162" s="760">
        <v>0</v>
      </c>
      <c r="E2162" s="761">
        <f t="shared" si="106"/>
        <v>0</v>
      </c>
    </row>
    <row r="2163" spans="1:5" x14ac:dyDescent="0.2">
      <c r="A2163" s="759" t="s">
        <v>101</v>
      </c>
      <c r="B2163" s="760">
        <v>0</v>
      </c>
      <c r="C2163" s="760">
        <v>0</v>
      </c>
      <c r="D2163" s="760">
        <v>0</v>
      </c>
      <c r="E2163" s="761">
        <f t="shared" si="106"/>
        <v>0</v>
      </c>
    </row>
    <row r="2164" spans="1:5" x14ac:dyDescent="0.2">
      <c r="A2164" s="759" t="s">
        <v>73</v>
      </c>
      <c r="B2164" s="760">
        <v>0</v>
      </c>
      <c r="C2164" s="760">
        <v>0</v>
      </c>
      <c r="D2164" s="760">
        <v>0</v>
      </c>
      <c r="E2164" s="761">
        <f t="shared" si="106"/>
        <v>0</v>
      </c>
    </row>
    <row r="2165" spans="1:5" s="249" customFormat="1" ht="15" x14ac:dyDescent="0.25">
      <c r="A2165" s="750" t="s">
        <v>190</v>
      </c>
      <c r="B2165" s="762">
        <f>B2164+B2163+B2162+B2161</f>
        <v>0</v>
      </c>
      <c r="C2165" s="762">
        <f>C2164+C2163+C2162+C2161</f>
        <v>0</v>
      </c>
      <c r="D2165" s="762">
        <f>D2164+D2163+D2162+D2161</f>
        <v>0</v>
      </c>
      <c r="E2165" s="763">
        <f t="shared" si="106"/>
        <v>0</v>
      </c>
    </row>
    <row r="2166" spans="1:5" x14ac:dyDescent="0.2">
      <c r="A2166" s="759" t="s">
        <v>626</v>
      </c>
      <c r="B2166" s="760">
        <v>0</v>
      </c>
      <c r="C2166" s="760">
        <v>0</v>
      </c>
      <c r="D2166" s="760">
        <v>0</v>
      </c>
      <c r="E2166" s="761">
        <f t="shared" si="106"/>
        <v>0</v>
      </c>
    </row>
    <row r="2167" spans="1:5" x14ac:dyDescent="0.2">
      <c r="A2167" s="759" t="s">
        <v>97</v>
      </c>
      <c r="B2167" s="760">
        <v>0</v>
      </c>
      <c r="C2167" s="760">
        <v>0</v>
      </c>
      <c r="D2167" s="760">
        <v>0</v>
      </c>
      <c r="E2167" s="761">
        <f t="shared" si="106"/>
        <v>0</v>
      </c>
    </row>
    <row r="2168" spans="1:5" x14ac:dyDescent="0.2">
      <c r="A2168" s="759" t="s">
        <v>99</v>
      </c>
      <c r="B2168" s="760">
        <v>0</v>
      </c>
      <c r="C2168" s="760">
        <v>0</v>
      </c>
      <c r="D2168" s="760">
        <v>0</v>
      </c>
      <c r="E2168" s="761">
        <f t="shared" si="106"/>
        <v>0</v>
      </c>
    </row>
    <row r="2169" spans="1:5" s="249" customFormat="1" ht="15" x14ac:dyDescent="0.25">
      <c r="A2169" s="750" t="s">
        <v>194</v>
      </c>
      <c r="B2169" s="762">
        <f>B2168+B2167+B2166</f>
        <v>0</v>
      </c>
      <c r="C2169" s="762">
        <f>C2168+C2167+C2166</f>
        <v>0</v>
      </c>
      <c r="D2169" s="762">
        <f>D2168+D2167+D2166</f>
        <v>0</v>
      </c>
      <c r="E2169" s="763">
        <f t="shared" si="106"/>
        <v>0</v>
      </c>
    </row>
    <row r="2170" spans="1:5" s="249" customFormat="1" ht="15" x14ac:dyDescent="0.25">
      <c r="A2170" s="764" t="s">
        <v>949</v>
      </c>
      <c r="B2170" s="765">
        <f>B2169+B2165+B2160+B2156</f>
        <v>58054.75</v>
      </c>
      <c r="C2170" s="765">
        <f>C2169+C2165+C2160+C2156</f>
        <v>58055</v>
      </c>
      <c r="D2170" s="765">
        <f>D2169+D2165+D2160+D2156</f>
        <v>57548</v>
      </c>
      <c r="E2170" s="766">
        <f t="shared" si="106"/>
        <v>-507</v>
      </c>
    </row>
    <row r="2171" spans="1:5" ht="15" x14ac:dyDescent="0.25">
      <c r="A2171" s="750"/>
      <c r="B2171" s="760"/>
      <c r="C2171" s="760"/>
      <c r="D2171" s="760"/>
      <c r="E2171" s="761"/>
    </row>
    <row r="2172" spans="1:5" ht="15" x14ac:dyDescent="0.25">
      <c r="A2172" s="769" t="s">
        <v>945</v>
      </c>
      <c r="B2172" s="754"/>
      <c r="C2172" s="754"/>
      <c r="D2172" s="754"/>
      <c r="E2172" s="752"/>
    </row>
    <row r="2173" spans="1:5" x14ac:dyDescent="0.2">
      <c r="A2173" s="770"/>
      <c r="B2173" s="771"/>
      <c r="C2173" s="771"/>
      <c r="D2173" s="771"/>
      <c r="E2173" s="772"/>
    </row>
    <row r="2174" spans="1:5" x14ac:dyDescent="0.2">
      <c r="A2174" s="759" t="s">
        <v>81</v>
      </c>
      <c r="B2174" s="760">
        <f>SUM(B2153,B2132,B2111,B2090,B2069,B2048,B2027)</f>
        <v>523247.26999999996</v>
      </c>
      <c r="C2174" s="760">
        <f>SUM(C2153,C2132,C2111,C2090,C2069,C2048,C2027)</f>
        <v>523252</v>
      </c>
      <c r="D2174" s="760">
        <f>SUM(D2153,D2132,D2111,D2090,D2069,D2048,D2027)</f>
        <v>583634</v>
      </c>
      <c r="E2174" s="761">
        <f>D2174-C2174</f>
        <v>60382</v>
      </c>
    </row>
    <row r="2175" spans="1:5" x14ac:dyDescent="0.2">
      <c r="A2175" s="759" t="s">
        <v>82</v>
      </c>
      <c r="B2175" s="760">
        <f t="shared" ref="B2175:D2190" si="107">SUM(B2154,B2133,B2112,B2091,B2070,B2049,B2028)</f>
        <v>0</v>
      </c>
      <c r="C2175" s="760">
        <f t="shared" si="107"/>
        <v>0</v>
      </c>
      <c r="D2175" s="760">
        <f t="shared" si="107"/>
        <v>0</v>
      </c>
      <c r="E2175" s="761">
        <f t="shared" ref="E2175:E2191" si="108">D2175-C2175</f>
        <v>0</v>
      </c>
    </row>
    <row r="2176" spans="1:5" x14ac:dyDescent="0.2">
      <c r="A2176" s="759" t="s">
        <v>1073</v>
      </c>
      <c r="B2176" s="760">
        <f t="shared" si="107"/>
        <v>266809.12</v>
      </c>
      <c r="C2176" s="760">
        <f t="shared" si="107"/>
        <v>266858</v>
      </c>
      <c r="D2176" s="760">
        <f t="shared" si="107"/>
        <v>302557</v>
      </c>
      <c r="E2176" s="761">
        <f t="shared" si="108"/>
        <v>35699</v>
      </c>
    </row>
    <row r="2177" spans="1:6" s="249" customFormat="1" ht="15" x14ac:dyDescent="0.25">
      <c r="A2177" s="750" t="s">
        <v>181</v>
      </c>
      <c r="B2177" s="762">
        <f t="shared" si="107"/>
        <v>790056.3899999999</v>
      </c>
      <c r="C2177" s="762">
        <f t="shared" si="107"/>
        <v>790110</v>
      </c>
      <c r="D2177" s="762">
        <f t="shared" si="107"/>
        <v>886191</v>
      </c>
      <c r="E2177" s="763">
        <f t="shared" si="108"/>
        <v>96081</v>
      </c>
    </row>
    <row r="2178" spans="1:6" x14ac:dyDescent="0.2">
      <c r="A2178" s="759" t="s">
        <v>84</v>
      </c>
      <c r="B2178" s="760">
        <f t="shared" si="107"/>
        <v>1803.28</v>
      </c>
      <c r="C2178" s="760">
        <f t="shared" si="107"/>
        <v>1804</v>
      </c>
      <c r="D2178" s="760">
        <f t="shared" si="107"/>
        <v>2800</v>
      </c>
      <c r="E2178" s="761">
        <f t="shared" si="108"/>
        <v>996</v>
      </c>
    </row>
    <row r="2179" spans="1:6" x14ac:dyDescent="0.2">
      <c r="A2179" s="759" t="s">
        <v>85</v>
      </c>
      <c r="B2179" s="760">
        <f t="shared" si="107"/>
        <v>1925166.3800000004</v>
      </c>
      <c r="C2179" s="760">
        <f t="shared" si="107"/>
        <v>1952573</v>
      </c>
      <c r="D2179" s="760">
        <f t="shared" si="107"/>
        <v>1670730</v>
      </c>
      <c r="E2179" s="761">
        <f t="shared" si="108"/>
        <v>-281843</v>
      </c>
    </row>
    <row r="2180" spans="1:6" x14ac:dyDescent="0.2">
      <c r="A2180" s="759" t="s">
        <v>86</v>
      </c>
      <c r="B2180" s="760">
        <f t="shared" si="107"/>
        <v>175364.87000000002</v>
      </c>
      <c r="C2180" s="760">
        <f t="shared" si="107"/>
        <v>177296</v>
      </c>
      <c r="D2180" s="760">
        <f t="shared" si="107"/>
        <v>172694.68</v>
      </c>
      <c r="E2180" s="761">
        <f t="shared" si="108"/>
        <v>-4601.320000000007</v>
      </c>
    </row>
    <row r="2181" spans="1:6" s="249" customFormat="1" ht="15" x14ac:dyDescent="0.25">
      <c r="A2181" s="750" t="s">
        <v>625</v>
      </c>
      <c r="B2181" s="762">
        <f t="shared" si="107"/>
        <v>2102334.5300000003</v>
      </c>
      <c r="C2181" s="762">
        <f t="shared" si="107"/>
        <v>2131673</v>
      </c>
      <c r="D2181" s="762">
        <f t="shared" si="107"/>
        <v>1846224.68</v>
      </c>
      <c r="E2181" s="763">
        <f t="shared" si="108"/>
        <v>-285448.32000000007</v>
      </c>
    </row>
    <row r="2182" spans="1:6" x14ac:dyDescent="0.2">
      <c r="A2182" s="759" t="s">
        <v>87</v>
      </c>
      <c r="B2182" s="760">
        <f t="shared" si="107"/>
        <v>25985.91</v>
      </c>
      <c r="C2182" s="760">
        <f t="shared" si="107"/>
        <v>25987</v>
      </c>
      <c r="D2182" s="760">
        <f t="shared" si="107"/>
        <v>20000</v>
      </c>
      <c r="E2182" s="761">
        <f t="shared" si="108"/>
        <v>-5987</v>
      </c>
    </row>
    <row r="2183" spans="1:6" x14ac:dyDescent="0.2">
      <c r="A2183" s="759" t="s">
        <v>95</v>
      </c>
      <c r="B2183" s="760">
        <f t="shared" si="107"/>
        <v>0</v>
      </c>
      <c r="C2183" s="760">
        <f t="shared" si="107"/>
        <v>0</v>
      </c>
      <c r="D2183" s="760">
        <f t="shared" si="107"/>
        <v>0</v>
      </c>
      <c r="E2183" s="761">
        <f t="shared" si="108"/>
        <v>0</v>
      </c>
    </row>
    <row r="2184" spans="1:6" x14ac:dyDescent="0.2">
      <c r="A2184" s="759" t="s">
        <v>101</v>
      </c>
      <c r="B2184" s="760">
        <f t="shared" si="107"/>
        <v>0</v>
      </c>
      <c r="C2184" s="760">
        <f t="shared" si="107"/>
        <v>0</v>
      </c>
      <c r="D2184" s="760">
        <f t="shared" si="107"/>
        <v>0</v>
      </c>
      <c r="E2184" s="761">
        <f t="shared" si="108"/>
        <v>0</v>
      </c>
    </row>
    <row r="2185" spans="1:6" x14ac:dyDescent="0.2">
      <c r="A2185" s="759" t="s">
        <v>73</v>
      </c>
      <c r="B2185" s="760">
        <f t="shared" si="107"/>
        <v>0</v>
      </c>
      <c r="C2185" s="760">
        <f t="shared" si="107"/>
        <v>0</v>
      </c>
      <c r="D2185" s="760">
        <f t="shared" si="107"/>
        <v>0</v>
      </c>
      <c r="E2185" s="761">
        <f t="shared" si="108"/>
        <v>0</v>
      </c>
    </row>
    <row r="2186" spans="1:6" s="249" customFormat="1" ht="15" x14ac:dyDescent="0.25">
      <c r="A2186" s="750" t="s">
        <v>190</v>
      </c>
      <c r="B2186" s="762">
        <f t="shared" si="107"/>
        <v>25985.91</v>
      </c>
      <c r="C2186" s="762">
        <f t="shared" si="107"/>
        <v>25987</v>
      </c>
      <c r="D2186" s="762">
        <f t="shared" si="107"/>
        <v>20000</v>
      </c>
      <c r="E2186" s="763">
        <f t="shared" si="108"/>
        <v>-5987</v>
      </c>
    </row>
    <row r="2187" spans="1:6" x14ac:dyDescent="0.2">
      <c r="A2187" s="759" t="s">
        <v>626</v>
      </c>
      <c r="B2187" s="760">
        <f t="shared" si="107"/>
        <v>176506.06</v>
      </c>
      <c r="C2187" s="760">
        <f t="shared" si="107"/>
        <v>208106</v>
      </c>
      <c r="D2187" s="760">
        <f t="shared" si="107"/>
        <v>130618.88</v>
      </c>
      <c r="E2187" s="761">
        <f t="shared" si="108"/>
        <v>-77487.12</v>
      </c>
    </row>
    <row r="2188" spans="1:6" x14ac:dyDescent="0.2">
      <c r="A2188" s="759" t="s">
        <v>97</v>
      </c>
      <c r="B2188" s="760">
        <f t="shared" si="107"/>
        <v>0</v>
      </c>
      <c r="C2188" s="760">
        <f t="shared" si="107"/>
        <v>0</v>
      </c>
      <c r="D2188" s="760">
        <f t="shared" si="107"/>
        <v>0</v>
      </c>
      <c r="E2188" s="761">
        <f t="shared" si="108"/>
        <v>0</v>
      </c>
    </row>
    <row r="2189" spans="1:6" x14ac:dyDescent="0.2">
      <c r="A2189" s="759" t="s">
        <v>99</v>
      </c>
      <c r="B2189" s="760">
        <f t="shared" si="107"/>
        <v>0</v>
      </c>
      <c r="C2189" s="760">
        <f t="shared" si="107"/>
        <v>0</v>
      </c>
      <c r="D2189" s="760">
        <f t="shared" si="107"/>
        <v>0</v>
      </c>
      <c r="E2189" s="761">
        <f t="shared" si="108"/>
        <v>0</v>
      </c>
    </row>
    <row r="2190" spans="1:6" s="249" customFormat="1" ht="15" x14ac:dyDescent="0.25">
      <c r="A2190" s="750" t="s">
        <v>194</v>
      </c>
      <c r="B2190" s="762">
        <f t="shared" si="107"/>
        <v>176506.06</v>
      </c>
      <c r="C2190" s="762">
        <f t="shared" si="107"/>
        <v>208106</v>
      </c>
      <c r="D2190" s="762">
        <f t="shared" si="107"/>
        <v>130618.88</v>
      </c>
      <c r="E2190" s="763">
        <f t="shared" si="108"/>
        <v>-77487.12</v>
      </c>
    </row>
    <row r="2191" spans="1:6" s="249" customFormat="1" ht="15" x14ac:dyDescent="0.25">
      <c r="A2191" s="764" t="s">
        <v>270</v>
      </c>
      <c r="B2191" s="765">
        <f>SUM(B2170,B2149,B2128,B2107,B2086,B2065,B2044)</f>
        <v>3094882.8900000006</v>
      </c>
      <c r="C2191" s="765">
        <f>SUM(C2170,C2149,C2128,C2107,C2086,C2065,C2044)</f>
        <v>3155876</v>
      </c>
      <c r="D2191" s="765">
        <f>SUM(D2170,D2149,D2128,D2107,D2086,D2065,D2044)</f>
        <v>2883034.5599999996</v>
      </c>
      <c r="E2191" s="766">
        <f t="shared" si="108"/>
        <v>-272841.44000000041</v>
      </c>
      <c r="F2191" s="625"/>
    </row>
    <row r="2192" spans="1:6" ht="15" x14ac:dyDescent="0.25">
      <c r="A2192" s="773" t="s">
        <v>619</v>
      </c>
      <c r="B2192" s="748"/>
      <c r="C2192" s="748"/>
      <c r="D2192" s="748"/>
      <c r="E2192" s="749"/>
      <c r="F2192" s="247"/>
    </row>
    <row r="2193" spans="1:5" ht="15" x14ac:dyDescent="0.25">
      <c r="A2193" s="747" t="s">
        <v>117</v>
      </c>
      <c r="B2193" s="748"/>
      <c r="C2193" s="748"/>
      <c r="D2193" s="748"/>
      <c r="E2193" s="749"/>
    </row>
    <row r="2194" spans="1:5" ht="15" x14ac:dyDescent="0.25">
      <c r="A2194" s="750" t="s">
        <v>946</v>
      </c>
      <c r="B2194" s="751"/>
      <c r="C2194" s="751"/>
      <c r="D2194" s="751"/>
      <c r="E2194" s="752"/>
    </row>
    <row r="2195" spans="1:5" x14ac:dyDescent="0.2">
      <c r="A2195" s="753" t="s">
        <v>117</v>
      </c>
      <c r="B2195" s="754"/>
      <c r="C2195" s="754"/>
      <c r="D2195" s="754"/>
      <c r="E2195" s="752"/>
    </row>
    <row r="2196" spans="1:5" x14ac:dyDescent="0.2">
      <c r="A2196" s="753"/>
      <c r="B2196" s="754"/>
      <c r="C2196" s="754"/>
      <c r="D2196" s="754"/>
      <c r="E2196" s="752"/>
    </row>
    <row r="2197" spans="1:5" ht="15" x14ac:dyDescent="0.25">
      <c r="A2197" s="750" t="s">
        <v>1170</v>
      </c>
      <c r="B2197" s="748" t="s">
        <v>620</v>
      </c>
      <c r="C2197" s="748" t="s">
        <v>203</v>
      </c>
      <c r="D2197" s="748" t="s">
        <v>203</v>
      </c>
      <c r="E2197" s="749" t="s">
        <v>621</v>
      </c>
    </row>
    <row r="2198" spans="1:5" ht="15" x14ac:dyDescent="0.25">
      <c r="A2198" s="750" t="s">
        <v>934</v>
      </c>
      <c r="B2198" s="748" t="s">
        <v>529</v>
      </c>
      <c r="C2198" s="748" t="s">
        <v>529</v>
      </c>
      <c r="D2198" s="748" t="s">
        <v>562</v>
      </c>
      <c r="E2198" s="749" t="s">
        <v>529</v>
      </c>
    </row>
    <row r="2199" spans="1:5" ht="15" x14ac:dyDescent="0.25">
      <c r="A2199" s="767"/>
      <c r="B2199" s="768"/>
      <c r="C2199" s="754"/>
      <c r="D2199" s="754"/>
      <c r="E2199" s="752"/>
    </row>
    <row r="2200" spans="1:5" x14ac:dyDescent="0.2">
      <c r="A2200" s="759" t="s">
        <v>622</v>
      </c>
      <c r="B2200" s="760">
        <v>0</v>
      </c>
      <c r="C2200" s="760">
        <v>0</v>
      </c>
      <c r="D2200" s="760">
        <v>0</v>
      </c>
      <c r="E2200" s="761">
        <f t="shared" ref="E2200:E2217" si="109">D2200-C2200</f>
        <v>0</v>
      </c>
    </row>
    <row r="2201" spans="1:5" x14ac:dyDescent="0.2">
      <c r="A2201" s="759" t="s">
        <v>82</v>
      </c>
      <c r="B2201" s="760">
        <v>0</v>
      </c>
      <c r="C2201" s="760">
        <v>0</v>
      </c>
      <c r="D2201" s="760">
        <v>0</v>
      </c>
      <c r="E2201" s="761">
        <f t="shared" si="109"/>
        <v>0</v>
      </c>
    </row>
    <row r="2202" spans="1:5" x14ac:dyDescent="0.2">
      <c r="A2202" s="759" t="s">
        <v>623</v>
      </c>
      <c r="B2202" s="760">
        <v>0</v>
      </c>
      <c r="C2202" s="760">
        <v>0</v>
      </c>
      <c r="D2202" s="760">
        <v>0</v>
      </c>
      <c r="E2202" s="761">
        <f t="shared" si="109"/>
        <v>0</v>
      </c>
    </row>
    <row r="2203" spans="1:5" s="249" customFormat="1" ht="15" x14ac:dyDescent="0.25">
      <c r="A2203" s="750" t="s">
        <v>181</v>
      </c>
      <c r="B2203" s="762">
        <f>B2202+B2201+B2200</f>
        <v>0</v>
      </c>
      <c r="C2203" s="762">
        <f>C2202+C2201+C2200</f>
        <v>0</v>
      </c>
      <c r="D2203" s="762">
        <f>D2202+D2201+D2200</f>
        <v>0</v>
      </c>
      <c r="E2203" s="763">
        <f t="shared" si="109"/>
        <v>0</v>
      </c>
    </row>
    <row r="2204" spans="1:5" x14ac:dyDescent="0.2">
      <c r="A2204" s="759" t="s">
        <v>84</v>
      </c>
      <c r="B2204" s="760">
        <v>0</v>
      </c>
      <c r="C2204" s="760">
        <v>0</v>
      </c>
      <c r="D2204" s="760">
        <v>0</v>
      </c>
      <c r="E2204" s="761">
        <f t="shared" si="109"/>
        <v>0</v>
      </c>
    </row>
    <row r="2205" spans="1:5" x14ac:dyDescent="0.2">
      <c r="A2205" s="759" t="s">
        <v>85</v>
      </c>
      <c r="B2205" s="760">
        <v>0</v>
      </c>
      <c r="C2205" s="760">
        <v>0</v>
      </c>
      <c r="D2205" s="760">
        <v>0</v>
      </c>
      <c r="E2205" s="761">
        <f t="shared" si="109"/>
        <v>0</v>
      </c>
    </row>
    <row r="2206" spans="1:5" x14ac:dyDescent="0.2">
      <c r="A2206" s="759" t="s">
        <v>624</v>
      </c>
      <c r="B2206" s="760">
        <v>0</v>
      </c>
      <c r="C2206" s="760">
        <v>0</v>
      </c>
      <c r="D2206" s="760">
        <v>0</v>
      </c>
      <c r="E2206" s="761">
        <f t="shared" si="109"/>
        <v>0</v>
      </c>
    </row>
    <row r="2207" spans="1:5" s="249" customFormat="1" ht="15" x14ac:dyDescent="0.25">
      <c r="A2207" s="750" t="s">
        <v>625</v>
      </c>
      <c r="B2207" s="762">
        <f>B2206+B2205+B2204</f>
        <v>0</v>
      </c>
      <c r="C2207" s="762">
        <f>C2206+C2205+C2204</f>
        <v>0</v>
      </c>
      <c r="D2207" s="762">
        <f>D2206+D2205+D2204</f>
        <v>0</v>
      </c>
      <c r="E2207" s="763">
        <f t="shared" si="109"/>
        <v>0</v>
      </c>
    </row>
    <row r="2208" spans="1:5" x14ac:dyDescent="0.2">
      <c r="A2208" s="759" t="s">
        <v>87</v>
      </c>
      <c r="B2208" s="760">
        <v>0</v>
      </c>
      <c r="C2208" s="760">
        <v>0</v>
      </c>
      <c r="D2208" s="760">
        <v>0</v>
      </c>
      <c r="E2208" s="761">
        <f t="shared" si="109"/>
        <v>0</v>
      </c>
    </row>
    <row r="2209" spans="1:5" x14ac:dyDescent="0.2">
      <c r="A2209" s="759" t="s">
        <v>95</v>
      </c>
      <c r="B2209" s="760">
        <v>99305.09</v>
      </c>
      <c r="C2209" s="760">
        <v>99306</v>
      </c>
      <c r="D2209" s="760">
        <v>20000</v>
      </c>
      <c r="E2209" s="761">
        <f t="shared" si="109"/>
        <v>-79306</v>
      </c>
    </row>
    <row r="2210" spans="1:5" x14ac:dyDescent="0.2">
      <c r="A2210" s="759" t="s">
        <v>101</v>
      </c>
      <c r="B2210" s="760">
        <v>0</v>
      </c>
      <c r="C2210" s="760">
        <v>0</v>
      </c>
      <c r="D2210" s="760">
        <v>0</v>
      </c>
      <c r="E2210" s="761">
        <f t="shared" si="109"/>
        <v>0</v>
      </c>
    </row>
    <row r="2211" spans="1:5" x14ac:dyDescent="0.2">
      <c r="A2211" s="759" t="s">
        <v>73</v>
      </c>
      <c r="B2211" s="760">
        <v>0</v>
      </c>
      <c r="C2211" s="760">
        <v>0</v>
      </c>
      <c r="D2211" s="760">
        <v>0</v>
      </c>
      <c r="E2211" s="761">
        <f t="shared" si="109"/>
        <v>0</v>
      </c>
    </row>
    <row r="2212" spans="1:5" s="249" customFormat="1" ht="15" x14ac:dyDescent="0.25">
      <c r="A2212" s="750" t="s">
        <v>190</v>
      </c>
      <c r="B2212" s="762">
        <f>B2211+B2210+B2209+B2208</f>
        <v>99305.09</v>
      </c>
      <c r="C2212" s="762">
        <f>C2211+C2210+C2209+C2208</f>
        <v>99306</v>
      </c>
      <c r="D2212" s="762">
        <f>D2211+D2210+D2209+D2208</f>
        <v>20000</v>
      </c>
      <c r="E2212" s="763">
        <f t="shared" si="109"/>
        <v>-79306</v>
      </c>
    </row>
    <row r="2213" spans="1:5" x14ac:dyDescent="0.2">
      <c r="A2213" s="759" t="s">
        <v>626</v>
      </c>
      <c r="B2213" s="760">
        <v>0</v>
      </c>
      <c r="C2213" s="760">
        <v>0</v>
      </c>
      <c r="D2213" s="760">
        <v>0</v>
      </c>
      <c r="E2213" s="761">
        <f t="shared" si="109"/>
        <v>0</v>
      </c>
    </row>
    <row r="2214" spans="1:5" x14ac:dyDescent="0.2">
      <c r="A2214" s="759" t="s">
        <v>97</v>
      </c>
      <c r="B2214" s="760">
        <v>0</v>
      </c>
      <c r="C2214" s="760">
        <v>0</v>
      </c>
      <c r="D2214" s="760">
        <v>0</v>
      </c>
      <c r="E2214" s="761">
        <f t="shared" si="109"/>
        <v>0</v>
      </c>
    </row>
    <row r="2215" spans="1:5" x14ac:dyDescent="0.2">
      <c r="A2215" s="759" t="s">
        <v>99</v>
      </c>
      <c r="B2215" s="760">
        <v>0</v>
      </c>
      <c r="C2215" s="760">
        <v>0</v>
      </c>
      <c r="D2215" s="760">
        <v>0</v>
      </c>
      <c r="E2215" s="761">
        <f t="shared" si="109"/>
        <v>0</v>
      </c>
    </row>
    <row r="2216" spans="1:5" s="249" customFormat="1" ht="15" x14ac:dyDescent="0.25">
      <c r="A2216" s="750" t="s">
        <v>194</v>
      </c>
      <c r="B2216" s="762">
        <f>B2215+B2214+B2213</f>
        <v>0</v>
      </c>
      <c r="C2216" s="762">
        <f>C2215+C2214+C2213</f>
        <v>0</v>
      </c>
      <c r="D2216" s="762">
        <f>D2215+D2214+D2213</f>
        <v>0</v>
      </c>
      <c r="E2216" s="763">
        <f t="shared" si="109"/>
        <v>0</v>
      </c>
    </row>
    <row r="2217" spans="1:5" s="249" customFormat="1" ht="15" x14ac:dyDescent="0.25">
      <c r="A2217" s="764" t="s">
        <v>949</v>
      </c>
      <c r="B2217" s="765">
        <f>B2216+B2212+B2207+B2203</f>
        <v>99305.09</v>
      </c>
      <c r="C2217" s="765">
        <f>C2216+C2212+C2207+C2203</f>
        <v>99306</v>
      </c>
      <c r="D2217" s="765">
        <f>D2216+D2212+D2207+D2203</f>
        <v>20000</v>
      </c>
      <c r="E2217" s="766">
        <f t="shared" si="109"/>
        <v>-79306</v>
      </c>
    </row>
    <row r="2218" spans="1:5" ht="15" x14ac:dyDescent="0.25">
      <c r="A2218" s="750"/>
      <c r="B2218" s="760"/>
      <c r="C2218" s="760"/>
      <c r="D2218" s="760"/>
      <c r="E2218" s="761"/>
    </row>
    <row r="2219" spans="1:5" ht="15" x14ac:dyDescent="0.25">
      <c r="A2219" s="750" t="s">
        <v>946</v>
      </c>
      <c r="B2219" s="754"/>
      <c r="C2219" s="754"/>
      <c r="D2219" s="754"/>
      <c r="E2219" s="752"/>
    </row>
    <row r="2220" spans="1:5" x14ac:dyDescent="0.2">
      <c r="A2220" s="770"/>
      <c r="B2220" s="771"/>
      <c r="C2220" s="771"/>
      <c r="D2220" s="771"/>
      <c r="E2220" s="772"/>
    </row>
    <row r="2221" spans="1:5" x14ac:dyDescent="0.2">
      <c r="A2221" s="759" t="s">
        <v>81</v>
      </c>
      <c r="B2221" s="760">
        <f>SUM(B2200)</f>
        <v>0</v>
      </c>
      <c r="C2221" s="760">
        <f>SUM(C2200)</f>
        <v>0</v>
      </c>
      <c r="D2221" s="760">
        <f>SUM(D2200)</f>
        <v>0</v>
      </c>
      <c r="E2221" s="761">
        <f>D2221-C2221</f>
        <v>0</v>
      </c>
    </row>
    <row r="2222" spans="1:5" x14ac:dyDescent="0.2">
      <c r="A2222" s="759" t="s">
        <v>82</v>
      </c>
      <c r="B2222" s="760">
        <f t="shared" ref="B2222:D2237" si="110">SUM(B2201)</f>
        <v>0</v>
      </c>
      <c r="C2222" s="760">
        <f t="shared" si="110"/>
        <v>0</v>
      </c>
      <c r="D2222" s="760">
        <f t="shared" si="110"/>
        <v>0</v>
      </c>
      <c r="E2222" s="761">
        <f t="shared" ref="E2222:E2238" si="111">D2222-C2222</f>
        <v>0</v>
      </c>
    </row>
    <row r="2223" spans="1:5" x14ac:dyDescent="0.2">
      <c r="A2223" s="759" t="s">
        <v>1073</v>
      </c>
      <c r="B2223" s="760">
        <f t="shared" si="110"/>
        <v>0</v>
      </c>
      <c r="C2223" s="760">
        <f t="shared" si="110"/>
        <v>0</v>
      </c>
      <c r="D2223" s="760">
        <f t="shared" si="110"/>
        <v>0</v>
      </c>
      <c r="E2223" s="761">
        <f t="shared" si="111"/>
        <v>0</v>
      </c>
    </row>
    <row r="2224" spans="1:5" s="249" customFormat="1" ht="15" x14ac:dyDescent="0.25">
      <c r="A2224" s="750" t="s">
        <v>181</v>
      </c>
      <c r="B2224" s="762">
        <f t="shared" si="110"/>
        <v>0</v>
      </c>
      <c r="C2224" s="762">
        <f t="shared" si="110"/>
        <v>0</v>
      </c>
      <c r="D2224" s="762">
        <f t="shared" si="110"/>
        <v>0</v>
      </c>
      <c r="E2224" s="763">
        <f t="shared" si="111"/>
        <v>0</v>
      </c>
    </row>
    <row r="2225" spans="1:5" x14ac:dyDescent="0.2">
      <c r="A2225" s="759" t="s">
        <v>84</v>
      </c>
      <c r="B2225" s="760">
        <f t="shared" si="110"/>
        <v>0</v>
      </c>
      <c r="C2225" s="760">
        <f t="shared" si="110"/>
        <v>0</v>
      </c>
      <c r="D2225" s="760">
        <f t="shared" si="110"/>
        <v>0</v>
      </c>
      <c r="E2225" s="761">
        <f t="shared" si="111"/>
        <v>0</v>
      </c>
    </row>
    <row r="2226" spans="1:5" x14ac:dyDescent="0.2">
      <c r="A2226" s="759" t="s">
        <v>85</v>
      </c>
      <c r="B2226" s="760">
        <f t="shared" si="110"/>
        <v>0</v>
      </c>
      <c r="C2226" s="760">
        <f t="shared" si="110"/>
        <v>0</v>
      </c>
      <c r="D2226" s="760">
        <f t="shared" si="110"/>
        <v>0</v>
      </c>
      <c r="E2226" s="761">
        <f t="shared" si="111"/>
        <v>0</v>
      </c>
    </row>
    <row r="2227" spans="1:5" x14ac:dyDescent="0.2">
      <c r="A2227" s="759" t="s">
        <v>86</v>
      </c>
      <c r="B2227" s="760">
        <f t="shared" si="110"/>
        <v>0</v>
      </c>
      <c r="C2227" s="760">
        <f t="shared" si="110"/>
        <v>0</v>
      </c>
      <c r="D2227" s="760">
        <f t="shared" si="110"/>
        <v>0</v>
      </c>
      <c r="E2227" s="761">
        <f t="shared" si="111"/>
        <v>0</v>
      </c>
    </row>
    <row r="2228" spans="1:5" s="249" customFormat="1" ht="15" x14ac:dyDescent="0.25">
      <c r="A2228" s="750" t="s">
        <v>625</v>
      </c>
      <c r="B2228" s="762">
        <f t="shared" si="110"/>
        <v>0</v>
      </c>
      <c r="C2228" s="762">
        <f t="shared" si="110"/>
        <v>0</v>
      </c>
      <c r="D2228" s="762">
        <f t="shared" si="110"/>
        <v>0</v>
      </c>
      <c r="E2228" s="763">
        <f t="shared" si="111"/>
        <v>0</v>
      </c>
    </row>
    <row r="2229" spans="1:5" x14ac:dyDescent="0.2">
      <c r="A2229" s="759" t="s">
        <v>87</v>
      </c>
      <c r="B2229" s="760">
        <f t="shared" si="110"/>
        <v>0</v>
      </c>
      <c r="C2229" s="760">
        <f t="shared" si="110"/>
        <v>0</v>
      </c>
      <c r="D2229" s="760">
        <f t="shared" si="110"/>
        <v>0</v>
      </c>
      <c r="E2229" s="761">
        <f t="shared" si="111"/>
        <v>0</v>
      </c>
    </row>
    <row r="2230" spans="1:5" x14ac:dyDescent="0.2">
      <c r="A2230" s="759" t="s">
        <v>95</v>
      </c>
      <c r="B2230" s="760">
        <f t="shared" si="110"/>
        <v>99305.09</v>
      </c>
      <c r="C2230" s="760">
        <f t="shared" si="110"/>
        <v>99306</v>
      </c>
      <c r="D2230" s="760">
        <f t="shared" si="110"/>
        <v>20000</v>
      </c>
      <c r="E2230" s="761">
        <f t="shared" si="111"/>
        <v>-79306</v>
      </c>
    </row>
    <row r="2231" spans="1:5" x14ac:dyDescent="0.2">
      <c r="A2231" s="759" t="s">
        <v>101</v>
      </c>
      <c r="B2231" s="760">
        <f t="shared" si="110"/>
        <v>0</v>
      </c>
      <c r="C2231" s="760">
        <f t="shared" si="110"/>
        <v>0</v>
      </c>
      <c r="D2231" s="760">
        <f t="shared" si="110"/>
        <v>0</v>
      </c>
      <c r="E2231" s="761">
        <f t="shared" si="111"/>
        <v>0</v>
      </c>
    </row>
    <row r="2232" spans="1:5" x14ac:dyDescent="0.2">
      <c r="A2232" s="759" t="s">
        <v>73</v>
      </c>
      <c r="B2232" s="760">
        <f t="shared" si="110"/>
        <v>0</v>
      </c>
      <c r="C2232" s="760">
        <f t="shared" si="110"/>
        <v>0</v>
      </c>
      <c r="D2232" s="760">
        <f t="shared" si="110"/>
        <v>0</v>
      </c>
      <c r="E2232" s="761">
        <f t="shared" si="111"/>
        <v>0</v>
      </c>
    </row>
    <row r="2233" spans="1:5" s="249" customFormat="1" ht="15" x14ac:dyDescent="0.25">
      <c r="A2233" s="750" t="s">
        <v>190</v>
      </c>
      <c r="B2233" s="762">
        <f t="shared" si="110"/>
        <v>99305.09</v>
      </c>
      <c r="C2233" s="762">
        <f t="shared" si="110"/>
        <v>99306</v>
      </c>
      <c r="D2233" s="762">
        <f t="shared" si="110"/>
        <v>20000</v>
      </c>
      <c r="E2233" s="763">
        <f t="shared" si="111"/>
        <v>-79306</v>
      </c>
    </row>
    <row r="2234" spans="1:5" x14ac:dyDescent="0.2">
      <c r="A2234" s="759" t="s">
        <v>626</v>
      </c>
      <c r="B2234" s="760">
        <f t="shared" si="110"/>
        <v>0</v>
      </c>
      <c r="C2234" s="760">
        <f t="shared" si="110"/>
        <v>0</v>
      </c>
      <c r="D2234" s="760">
        <f t="shared" si="110"/>
        <v>0</v>
      </c>
      <c r="E2234" s="761">
        <f t="shared" si="111"/>
        <v>0</v>
      </c>
    </row>
    <row r="2235" spans="1:5" x14ac:dyDescent="0.2">
      <c r="A2235" s="759" t="s">
        <v>97</v>
      </c>
      <c r="B2235" s="760">
        <f t="shared" si="110"/>
        <v>0</v>
      </c>
      <c r="C2235" s="760">
        <f t="shared" si="110"/>
        <v>0</v>
      </c>
      <c r="D2235" s="760">
        <f t="shared" si="110"/>
        <v>0</v>
      </c>
      <c r="E2235" s="761">
        <f t="shared" si="111"/>
        <v>0</v>
      </c>
    </row>
    <row r="2236" spans="1:5" x14ac:dyDescent="0.2">
      <c r="A2236" s="759" t="s">
        <v>99</v>
      </c>
      <c r="B2236" s="760">
        <f t="shared" si="110"/>
        <v>0</v>
      </c>
      <c r="C2236" s="760">
        <f t="shared" si="110"/>
        <v>0</v>
      </c>
      <c r="D2236" s="760">
        <f t="shared" si="110"/>
        <v>0</v>
      </c>
      <c r="E2236" s="761">
        <f t="shared" si="111"/>
        <v>0</v>
      </c>
    </row>
    <row r="2237" spans="1:5" s="249" customFormat="1" ht="15" x14ac:dyDescent="0.25">
      <c r="A2237" s="750" t="s">
        <v>194</v>
      </c>
      <c r="B2237" s="762">
        <f t="shared" si="110"/>
        <v>0</v>
      </c>
      <c r="C2237" s="762">
        <f t="shared" si="110"/>
        <v>0</v>
      </c>
      <c r="D2237" s="762">
        <f t="shared" si="110"/>
        <v>0</v>
      </c>
      <c r="E2237" s="763">
        <f t="shared" si="111"/>
        <v>0</v>
      </c>
    </row>
    <row r="2238" spans="1:5" s="249" customFormat="1" ht="15" x14ac:dyDescent="0.25">
      <c r="A2238" s="764" t="s">
        <v>270</v>
      </c>
      <c r="B2238" s="765">
        <f>SUM(B2217)</f>
        <v>99305.09</v>
      </c>
      <c r="C2238" s="765">
        <f>SUM(C2217)</f>
        <v>99306</v>
      </c>
      <c r="D2238" s="765">
        <f>SUM(D2217)</f>
        <v>20000</v>
      </c>
      <c r="E2238" s="766">
        <f t="shared" si="111"/>
        <v>-79306</v>
      </c>
    </row>
    <row r="2239" spans="1:5" ht="15" x14ac:dyDescent="0.25">
      <c r="A2239" s="773" t="s">
        <v>619</v>
      </c>
      <c r="B2239" s="748"/>
      <c r="C2239" s="748"/>
      <c r="D2239" s="748"/>
      <c r="E2239" s="749"/>
    </row>
    <row r="2240" spans="1:5" ht="15" x14ac:dyDescent="0.25">
      <c r="A2240" s="747" t="s">
        <v>117</v>
      </c>
      <c r="B2240" s="748"/>
      <c r="C2240" s="748"/>
      <c r="D2240" s="748"/>
      <c r="E2240" s="749"/>
    </row>
    <row r="2241" spans="1:5" ht="15" x14ac:dyDescent="0.25">
      <c r="A2241" s="750" t="s">
        <v>947</v>
      </c>
      <c r="B2241" s="751"/>
      <c r="C2241" s="751"/>
      <c r="D2241" s="751"/>
      <c r="E2241" s="752"/>
    </row>
    <row r="2242" spans="1:5" x14ac:dyDescent="0.2">
      <c r="A2242" s="753" t="s">
        <v>117</v>
      </c>
      <c r="B2242" s="754"/>
      <c r="C2242" s="754"/>
      <c r="D2242" s="754"/>
      <c r="E2242" s="752"/>
    </row>
    <row r="2243" spans="1:5" x14ac:dyDescent="0.2">
      <c r="A2243" s="753"/>
      <c r="B2243" s="754"/>
      <c r="C2243" s="754"/>
      <c r="D2243" s="754"/>
      <c r="E2243" s="752"/>
    </row>
    <row r="2244" spans="1:5" ht="15" x14ac:dyDescent="0.25">
      <c r="A2244" s="750" t="s">
        <v>1177</v>
      </c>
      <c r="B2244" s="748" t="s">
        <v>620</v>
      </c>
      <c r="C2244" s="748" t="s">
        <v>203</v>
      </c>
      <c r="D2244" s="748" t="s">
        <v>203</v>
      </c>
      <c r="E2244" s="749" t="s">
        <v>621</v>
      </c>
    </row>
    <row r="2245" spans="1:5" ht="15" x14ac:dyDescent="0.25">
      <c r="A2245" s="750" t="s">
        <v>935</v>
      </c>
      <c r="B2245" s="748" t="s">
        <v>529</v>
      </c>
      <c r="C2245" s="748" t="s">
        <v>529</v>
      </c>
      <c r="D2245" s="748" t="s">
        <v>562</v>
      </c>
      <c r="E2245" s="749" t="s">
        <v>529</v>
      </c>
    </row>
    <row r="2246" spans="1:5" ht="15" x14ac:dyDescent="0.25">
      <c r="A2246" s="767"/>
      <c r="B2246" s="768"/>
      <c r="C2246" s="754"/>
      <c r="D2246" s="754"/>
      <c r="E2246" s="752"/>
    </row>
    <row r="2247" spans="1:5" x14ac:dyDescent="0.2">
      <c r="A2247" s="759" t="s">
        <v>622</v>
      </c>
      <c r="B2247" s="760">
        <v>0</v>
      </c>
      <c r="C2247" s="760">
        <v>0</v>
      </c>
      <c r="D2247" s="760">
        <v>0</v>
      </c>
      <c r="E2247" s="761">
        <f t="shared" ref="E2247:E2264" si="112">D2247-C2247</f>
        <v>0</v>
      </c>
    </row>
    <row r="2248" spans="1:5" x14ac:dyDescent="0.2">
      <c r="A2248" s="759" t="s">
        <v>82</v>
      </c>
      <c r="B2248" s="760">
        <v>0</v>
      </c>
      <c r="C2248" s="760">
        <v>0</v>
      </c>
      <c r="D2248" s="760">
        <v>0</v>
      </c>
      <c r="E2248" s="761">
        <f t="shared" si="112"/>
        <v>0</v>
      </c>
    </row>
    <row r="2249" spans="1:5" x14ac:dyDescent="0.2">
      <c r="A2249" s="759" t="s">
        <v>623</v>
      </c>
      <c r="B2249" s="760">
        <v>0</v>
      </c>
      <c r="C2249" s="760">
        <v>0</v>
      </c>
      <c r="D2249" s="760">
        <v>0</v>
      </c>
      <c r="E2249" s="761">
        <f t="shared" si="112"/>
        <v>0</v>
      </c>
    </row>
    <row r="2250" spans="1:5" s="249" customFormat="1" ht="15" x14ac:dyDescent="0.25">
      <c r="A2250" s="750" t="s">
        <v>181</v>
      </c>
      <c r="B2250" s="762">
        <f>B2249+B2248+B2247</f>
        <v>0</v>
      </c>
      <c r="C2250" s="762">
        <f>C2249+C2248+C2247</f>
        <v>0</v>
      </c>
      <c r="D2250" s="762">
        <f>D2249+D2248+D2247</f>
        <v>0</v>
      </c>
      <c r="E2250" s="763">
        <f t="shared" si="112"/>
        <v>0</v>
      </c>
    </row>
    <row r="2251" spans="1:5" x14ac:dyDescent="0.2">
      <c r="A2251" s="759" t="s">
        <v>84</v>
      </c>
      <c r="B2251" s="760">
        <v>0</v>
      </c>
      <c r="C2251" s="760">
        <v>0</v>
      </c>
      <c r="D2251" s="760">
        <v>0</v>
      </c>
      <c r="E2251" s="761">
        <f t="shared" si="112"/>
        <v>0</v>
      </c>
    </row>
    <row r="2252" spans="1:5" x14ac:dyDescent="0.2">
      <c r="A2252" s="759" t="s">
        <v>85</v>
      </c>
      <c r="B2252" s="760">
        <v>0</v>
      </c>
      <c r="C2252" s="760">
        <v>0</v>
      </c>
      <c r="D2252" s="760">
        <v>0</v>
      </c>
      <c r="E2252" s="761">
        <f t="shared" si="112"/>
        <v>0</v>
      </c>
    </row>
    <row r="2253" spans="1:5" x14ac:dyDescent="0.2">
      <c r="A2253" s="759" t="s">
        <v>624</v>
      </c>
      <c r="B2253" s="760">
        <v>0</v>
      </c>
      <c r="C2253" s="760">
        <v>0</v>
      </c>
      <c r="D2253" s="760">
        <v>0</v>
      </c>
      <c r="E2253" s="761">
        <f t="shared" si="112"/>
        <v>0</v>
      </c>
    </row>
    <row r="2254" spans="1:5" s="249" customFormat="1" ht="15" x14ac:dyDescent="0.25">
      <c r="A2254" s="750" t="s">
        <v>625</v>
      </c>
      <c r="B2254" s="762">
        <f>B2253+B2252+B2251</f>
        <v>0</v>
      </c>
      <c r="C2254" s="762">
        <f>C2253+C2252+C2251</f>
        <v>0</v>
      </c>
      <c r="D2254" s="762">
        <f>D2253+D2252+D2251</f>
        <v>0</v>
      </c>
      <c r="E2254" s="763">
        <f t="shared" si="112"/>
        <v>0</v>
      </c>
    </row>
    <row r="2255" spans="1:5" x14ac:dyDescent="0.2">
      <c r="A2255" s="759" t="s">
        <v>87</v>
      </c>
      <c r="B2255" s="760">
        <v>0</v>
      </c>
      <c r="C2255" s="760">
        <v>0</v>
      </c>
      <c r="D2255" s="760">
        <v>0</v>
      </c>
      <c r="E2255" s="761">
        <f t="shared" si="112"/>
        <v>0</v>
      </c>
    </row>
    <row r="2256" spans="1:5" x14ac:dyDescent="0.2">
      <c r="A2256" s="759" t="s">
        <v>95</v>
      </c>
      <c r="B2256" s="760">
        <v>0</v>
      </c>
      <c r="C2256" s="760">
        <v>0</v>
      </c>
      <c r="D2256" s="760">
        <v>0</v>
      </c>
      <c r="E2256" s="761">
        <f t="shared" si="112"/>
        <v>0</v>
      </c>
    </row>
    <row r="2257" spans="1:5" x14ac:dyDescent="0.2">
      <c r="A2257" s="759" t="s">
        <v>101</v>
      </c>
      <c r="B2257" s="760">
        <v>0</v>
      </c>
      <c r="C2257" s="760">
        <v>0</v>
      </c>
      <c r="D2257" s="760">
        <v>0</v>
      </c>
      <c r="E2257" s="761">
        <f t="shared" si="112"/>
        <v>0</v>
      </c>
    </row>
    <row r="2258" spans="1:5" x14ac:dyDescent="0.2">
      <c r="A2258" s="759" t="s">
        <v>73</v>
      </c>
      <c r="B2258" s="760">
        <v>1277804</v>
      </c>
      <c r="C2258" s="760">
        <v>1277806</v>
      </c>
      <c r="D2258" s="760">
        <v>1019850</v>
      </c>
      <c r="E2258" s="761">
        <f t="shared" si="112"/>
        <v>-257956</v>
      </c>
    </row>
    <row r="2259" spans="1:5" s="249" customFormat="1" ht="15" x14ac:dyDescent="0.25">
      <c r="A2259" s="750" t="s">
        <v>190</v>
      </c>
      <c r="B2259" s="762">
        <f>B2258+B2257+B2256+B2255</f>
        <v>1277804</v>
      </c>
      <c r="C2259" s="762">
        <f>C2258+C2257+C2256+C2255</f>
        <v>1277806</v>
      </c>
      <c r="D2259" s="762">
        <f>D2258+D2257+D2256+D2255</f>
        <v>1019850</v>
      </c>
      <c r="E2259" s="763">
        <f t="shared" si="112"/>
        <v>-257956</v>
      </c>
    </row>
    <row r="2260" spans="1:5" x14ac:dyDescent="0.2">
      <c r="A2260" s="759" t="s">
        <v>626</v>
      </c>
      <c r="B2260" s="760">
        <v>0</v>
      </c>
      <c r="C2260" s="760">
        <v>0</v>
      </c>
      <c r="D2260" s="760">
        <v>0</v>
      </c>
      <c r="E2260" s="761">
        <f t="shared" si="112"/>
        <v>0</v>
      </c>
    </row>
    <row r="2261" spans="1:5" x14ac:dyDescent="0.2">
      <c r="A2261" s="759" t="s">
        <v>97</v>
      </c>
      <c r="B2261" s="760">
        <v>0</v>
      </c>
      <c r="C2261" s="760">
        <v>0</v>
      </c>
      <c r="D2261" s="760">
        <v>0</v>
      </c>
      <c r="E2261" s="761">
        <f t="shared" si="112"/>
        <v>0</v>
      </c>
    </row>
    <row r="2262" spans="1:5" x14ac:dyDescent="0.2">
      <c r="A2262" s="759" t="s">
        <v>99</v>
      </c>
      <c r="B2262" s="760">
        <v>0</v>
      </c>
      <c r="C2262" s="760">
        <v>0</v>
      </c>
      <c r="D2262" s="760">
        <v>0</v>
      </c>
      <c r="E2262" s="761">
        <f t="shared" si="112"/>
        <v>0</v>
      </c>
    </row>
    <row r="2263" spans="1:5" s="249" customFormat="1" ht="15" x14ac:dyDescent="0.25">
      <c r="A2263" s="750" t="s">
        <v>194</v>
      </c>
      <c r="B2263" s="762">
        <f>B2262+B2261+B2260</f>
        <v>0</v>
      </c>
      <c r="C2263" s="762">
        <f>C2262+C2261+C2260</f>
        <v>0</v>
      </c>
      <c r="D2263" s="762">
        <f>D2262+D2261+D2260</f>
        <v>0</v>
      </c>
      <c r="E2263" s="763">
        <f t="shared" si="112"/>
        <v>0</v>
      </c>
    </row>
    <row r="2264" spans="1:5" s="249" customFormat="1" ht="15" x14ac:dyDescent="0.25">
      <c r="A2264" s="764" t="s">
        <v>949</v>
      </c>
      <c r="B2264" s="765">
        <f>B2263+B2259+B2254+B2250</f>
        <v>1277804</v>
      </c>
      <c r="C2264" s="765">
        <f>C2263+C2259+C2254+C2250</f>
        <v>1277806</v>
      </c>
      <c r="D2264" s="765">
        <f>D2263+D2259+D2254+D2250</f>
        <v>1019850</v>
      </c>
      <c r="E2264" s="766">
        <f t="shared" si="112"/>
        <v>-257956</v>
      </c>
    </row>
    <row r="2265" spans="1:5" ht="15" x14ac:dyDescent="0.25">
      <c r="A2265" s="750"/>
      <c r="B2265" s="760"/>
      <c r="C2265" s="760"/>
      <c r="D2265" s="760"/>
      <c r="E2265" s="761"/>
    </row>
    <row r="2266" spans="1:5" ht="15" x14ac:dyDescent="0.25">
      <c r="A2266" s="769" t="s">
        <v>948</v>
      </c>
      <c r="B2266" s="754"/>
      <c r="C2266" s="754"/>
      <c r="D2266" s="754"/>
      <c r="E2266" s="752"/>
    </row>
    <row r="2267" spans="1:5" x14ac:dyDescent="0.2">
      <c r="A2267" s="770"/>
      <c r="B2267" s="771"/>
      <c r="C2267" s="771"/>
      <c r="D2267" s="771"/>
      <c r="E2267" s="772"/>
    </row>
    <row r="2268" spans="1:5" x14ac:dyDescent="0.2">
      <c r="A2268" s="759" t="s">
        <v>81</v>
      </c>
      <c r="B2268" s="760">
        <f>SUM(B2247)</f>
        <v>0</v>
      </c>
      <c r="C2268" s="760">
        <f>SUM(C2247)</f>
        <v>0</v>
      </c>
      <c r="D2268" s="760">
        <f>SUM(D2247)</f>
        <v>0</v>
      </c>
      <c r="E2268" s="761">
        <f>D2268-C2268</f>
        <v>0</v>
      </c>
    </row>
    <row r="2269" spans="1:5" x14ac:dyDescent="0.2">
      <c r="A2269" s="759" t="s">
        <v>82</v>
      </c>
      <c r="B2269" s="760">
        <f t="shared" ref="B2269:D2284" si="113">SUM(B2248)</f>
        <v>0</v>
      </c>
      <c r="C2269" s="760">
        <f t="shared" si="113"/>
        <v>0</v>
      </c>
      <c r="D2269" s="760">
        <f t="shared" si="113"/>
        <v>0</v>
      </c>
      <c r="E2269" s="761">
        <f t="shared" ref="E2269:E2285" si="114">D2269-C2269</f>
        <v>0</v>
      </c>
    </row>
    <row r="2270" spans="1:5" x14ac:dyDescent="0.2">
      <c r="A2270" s="759" t="s">
        <v>1073</v>
      </c>
      <c r="B2270" s="760">
        <f t="shared" si="113"/>
        <v>0</v>
      </c>
      <c r="C2270" s="760">
        <f t="shared" si="113"/>
        <v>0</v>
      </c>
      <c r="D2270" s="760">
        <f t="shared" si="113"/>
        <v>0</v>
      </c>
      <c r="E2270" s="761">
        <f t="shared" si="114"/>
        <v>0</v>
      </c>
    </row>
    <row r="2271" spans="1:5" s="249" customFormat="1" ht="15" x14ac:dyDescent="0.25">
      <c r="A2271" s="750" t="s">
        <v>181</v>
      </c>
      <c r="B2271" s="762">
        <f t="shared" si="113"/>
        <v>0</v>
      </c>
      <c r="C2271" s="762">
        <f t="shared" si="113"/>
        <v>0</v>
      </c>
      <c r="D2271" s="762">
        <f t="shared" si="113"/>
        <v>0</v>
      </c>
      <c r="E2271" s="763">
        <f t="shared" si="114"/>
        <v>0</v>
      </c>
    </row>
    <row r="2272" spans="1:5" x14ac:dyDescent="0.2">
      <c r="A2272" s="759" t="s">
        <v>84</v>
      </c>
      <c r="B2272" s="760">
        <f t="shared" si="113"/>
        <v>0</v>
      </c>
      <c r="C2272" s="760">
        <f t="shared" si="113"/>
        <v>0</v>
      </c>
      <c r="D2272" s="760">
        <f t="shared" si="113"/>
        <v>0</v>
      </c>
      <c r="E2272" s="761">
        <f t="shared" si="114"/>
        <v>0</v>
      </c>
    </row>
    <row r="2273" spans="1:5" x14ac:dyDescent="0.2">
      <c r="A2273" s="759" t="s">
        <v>85</v>
      </c>
      <c r="B2273" s="760">
        <f t="shared" si="113"/>
        <v>0</v>
      </c>
      <c r="C2273" s="760">
        <f t="shared" si="113"/>
        <v>0</v>
      </c>
      <c r="D2273" s="760">
        <f t="shared" si="113"/>
        <v>0</v>
      </c>
      <c r="E2273" s="761">
        <f t="shared" si="114"/>
        <v>0</v>
      </c>
    </row>
    <row r="2274" spans="1:5" x14ac:dyDescent="0.2">
      <c r="A2274" s="759" t="s">
        <v>86</v>
      </c>
      <c r="B2274" s="760">
        <f t="shared" si="113"/>
        <v>0</v>
      </c>
      <c r="C2274" s="760">
        <f t="shared" si="113"/>
        <v>0</v>
      </c>
      <c r="D2274" s="760">
        <f t="shared" si="113"/>
        <v>0</v>
      </c>
      <c r="E2274" s="761">
        <f t="shared" si="114"/>
        <v>0</v>
      </c>
    </row>
    <row r="2275" spans="1:5" s="249" customFormat="1" ht="15" x14ac:dyDescent="0.25">
      <c r="A2275" s="750" t="s">
        <v>625</v>
      </c>
      <c r="B2275" s="762">
        <f t="shared" si="113"/>
        <v>0</v>
      </c>
      <c r="C2275" s="762">
        <f t="shared" si="113"/>
        <v>0</v>
      </c>
      <c r="D2275" s="762">
        <f t="shared" si="113"/>
        <v>0</v>
      </c>
      <c r="E2275" s="763">
        <f t="shared" si="114"/>
        <v>0</v>
      </c>
    </row>
    <row r="2276" spans="1:5" x14ac:dyDescent="0.2">
      <c r="A2276" s="759" t="s">
        <v>87</v>
      </c>
      <c r="B2276" s="760">
        <f t="shared" si="113"/>
        <v>0</v>
      </c>
      <c r="C2276" s="760">
        <f t="shared" si="113"/>
        <v>0</v>
      </c>
      <c r="D2276" s="760">
        <f t="shared" si="113"/>
        <v>0</v>
      </c>
      <c r="E2276" s="761">
        <f t="shared" si="114"/>
        <v>0</v>
      </c>
    </row>
    <row r="2277" spans="1:5" x14ac:dyDescent="0.2">
      <c r="A2277" s="759" t="s">
        <v>95</v>
      </c>
      <c r="B2277" s="760">
        <f t="shared" si="113"/>
        <v>0</v>
      </c>
      <c r="C2277" s="760">
        <f t="shared" si="113"/>
        <v>0</v>
      </c>
      <c r="D2277" s="760">
        <f t="shared" si="113"/>
        <v>0</v>
      </c>
      <c r="E2277" s="761">
        <f t="shared" si="114"/>
        <v>0</v>
      </c>
    </row>
    <row r="2278" spans="1:5" x14ac:dyDescent="0.2">
      <c r="A2278" s="759" t="s">
        <v>101</v>
      </c>
      <c r="B2278" s="760">
        <f t="shared" si="113"/>
        <v>0</v>
      </c>
      <c r="C2278" s="760">
        <f t="shared" si="113"/>
        <v>0</v>
      </c>
      <c r="D2278" s="760">
        <f t="shared" si="113"/>
        <v>0</v>
      </c>
      <c r="E2278" s="761">
        <f t="shared" si="114"/>
        <v>0</v>
      </c>
    </row>
    <row r="2279" spans="1:5" x14ac:dyDescent="0.2">
      <c r="A2279" s="759" t="s">
        <v>73</v>
      </c>
      <c r="B2279" s="760">
        <f t="shared" si="113"/>
        <v>1277804</v>
      </c>
      <c r="C2279" s="760">
        <f t="shared" si="113"/>
        <v>1277806</v>
      </c>
      <c r="D2279" s="760">
        <f t="shared" si="113"/>
        <v>1019850</v>
      </c>
      <c r="E2279" s="761">
        <f t="shared" si="114"/>
        <v>-257956</v>
      </c>
    </row>
    <row r="2280" spans="1:5" s="249" customFormat="1" ht="15" x14ac:dyDescent="0.25">
      <c r="A2280" s="750" t="s">
        <v>190</v>
      </c>
      <c r="B2280" s="762">
        <f t="shared" si="113"/>
        <v>1277804</v>
      </c>
      <c r="C2280" s="762">
        <f t="shared" si="113"/>
        <v>1277806</v>
      </c>
      <c r="D2280" s="762">
        <f t="shared" si="113"/>
        <v>1019850</v>
      </c>
      <c r="E2280" s="763">
        <f t="shared" si="114"/>
        <v>-257956</v>
      </c>
    </row>
    <row r="2281" spans="1:5" x14ac:dyDescent="0.2">
      <c r="A2281" s="759" t="s">
        <v>626</v>
      </c>
      <c r="B2281" s="760">
        <f t="shared" si="113"/>
        <v>0</v>
      </c>
      <c r="C2281" s="760">
        <f t="shared" si="113"/>
        <v>0</v>
      </c>
      <c r="D2281" s="760">
        <f t="shared" si="113"/>
        <v>0</v>
      </c>
      <c r="E2281" s="761">
        <f t="shared" si="114"/>
        <v>0</v>
      </c>
    </row>
    <row r="2282" spans="1:5" x14ac:dyDescent="0.2">
      <c r="A2282" s="759" t="s">
        <v>97</v>
      </c>
      <c r="B2282" s="760">
        <f t="shared" si="113"/>
        <v>0</v>
      </c>
      <c r="C2282" s="760">
        <f t="shared" si="113"/>
        <v>0</v>
      </c>
      <c r="D2282" s="760">
        <f t="shared" si="113"/>
        <v>0</v>
      </c>
      <c r="E2282" s="761">
        <f t="shared" si="114"/>
        <v>0</v>
      </c>
    </row>
    <row r="2283" spans="1:5" x14ac:dyDescent="0.2">
      <c r="A2283" s="759" t="s">
        <v>99</v>
      </c>
      <c r="B2283" s="760">
        <f t="shared" si="113"/>
        <v>0</v>
      </c>
      <c r="C2283" s="760">
        <f t="shared" si="113"/>
        <v>0</v>
      </c>
      <c r="D2283" s="760">
        <f t="shared" si="113"/>
        <v>0</v>
      </c>
      <c r="E2283" s="761">
        <f t="shared" si="114"/>
        <v>0</v>
      </c>
    </row>
    <row r="2284" spans="1:5" s="249" customFormat="1" ht="15" x14ac:dyDescent="0.25">
      <c r="A2284" s="750" t="s">
        <v>194</v>
      </c>
      <c r="B2284" s="762">
        <f t="shared" si="113"/>
        <v>0</v>
      </c>
      <c r="C2284" s="762">
        <f t="shared" si="113"/>
        <v>0</v>
      </c>
      <c r="D2284" s="762">
        <f t="shared" si="113"/>
        <v>0</v>
      </c>
      <c r="E2284" s="763">
        <f t="shared" si="114"/>
        <v>0</v>
      </c>
    </row>
    <row r="2285" spans="1:5" s="249" customFormat="1" ht="15" x14ac:dyDescent="0.25">
      <c r="A2285" s="764" t="s">
        <v>270</v>
      </c>
      <c r="B2285" s="765">
        <f>SUM(B2264)</f>
        <v>1277804</v>
      </c>
      <c r="C2285" s="765">
        <f>SUM(C2264)</f>
        <v>1277806</v>
      </c>
      <c r="D2285" s="765">
        <f>SUM(D2264)</f>
        <v>1019850</v>
      </c>
      <c r="E2285" s="766">
        <f t="shared" si="114"/>
        <v>-257956</v>
      </c>
    </row>
    <row r="2286" spans="1:5" ht="15" x14ac:dyDescent="0.25">
      <c r="A2286" s="750"/>
      <c r="B2286" s="754"/>
      <c r="C2286" s="754"/>
      <c r="D2286" s="754"/>
      <c r="E2286" s="752"/>
    </row>
    <row r="2287" spans="1:5" ht="15" x14ac:dyDescent="0.25">
      <c r="A2287" s="769" t="s">
        <v>440</v>
      </c>
      <c r="B2287" s="754"/>
      <c r="C2287" s="754"/>
      <c r="D2287" s="754"/>
      <c r="E2287" s="752"/>
    </row>
    <row r="2288" spans="1:5" x14ac:dyDescent="0.2">
      <c r="A2288" s="777"/>
      <c r="B2288" s="754"/>
      <c r="C2288" s="754"/>
      <c r="D2288" s="754"/>
      <c r="E2288" s="752"/>
    </row>
    <row r="2289" spans="1:6" x14ac:dyDescent="0.2">
      <c r="A2289" s="756" t="s">
        <v>81</v>
      </c>
      <c r="B2289" s="757">
        <f>SUM(B2268,B2221,B2174,B2001,B1513,B1172,B831)</f>
        <v>12550173.27</v>
      </c>
      <c r="C2289" s="757">
        <f>SUM(C2268,C2221,C2174,C2001,C1513,C1172,C831)</f>
        <v>12570056</v>
      </c>
      <c r="D2289" s="757">
        <f>SUM(D2268,D2221,D2174,D2001,D1513,D1172,D831)</f>
        <v>12517084.01</v>
      </c>
      <c r="E2289" s="758">
        <f>D2289-C2289</f>
        <v>-52971.990000000224</v>
      </c>
      <c r="F2289" s="248"/>
    </row>
    <row r="2290" spans="1:6" x14ac:dyDescent="0.2">
      <c r="A2290" s="759" t="s">
        <v>82</v>
      </c>
      <c r="B2290" s="760">
        <f t="shared" ref="B2290:D2305" si="115">SUM(B2269,B2222,B2175,B2002,B1514,B1173,B832)</f>
        <v>0</v>
      </c>
      <c r="C2290" s="760">
        <f t="shared" si="115"/>
        <v>0</v>
      </c>
      <c r="D2290" s="760">
        <f t="shared" si="115"/>
        <v>0</v>
      </c>
      <c r="E2290" s="761">
        <f t="shared" ref="E2290:E2306" si="116">D2290-C2290</f>
        <v>0</v>
      </c>
      <c r="F2290" s="248"/>
    </row>
    <row r="2291" spans="1:6" x14ac:dyDescent="0.2">
      <c r="A2291" s="759" t="s">
        <v>1073</v>
      </c>
      <c r="B2291" s="760">
        <f t="shared" si="115"/>
        <v>5205984.58</v>
      </c>
      <c r="C2291" s="760">
        <f t="shared" si="115"/>
        <v>5219830</v>
      </c>
      <c r="D2291" s="760">
        <f t="shared" si="115"/>
        <v>4953822.99</v>
      </c>
      <c r="E2291" s="761">
        <f t="shared" si="116"/>
        <v>-266007.00999999978</v>
      </c>
      <c r="F2291" s="248"/>
    </row>
    <row r="2292" spans="1:6" s="249" customFormat="1" ht="15" x14ac:dyDescent="0.25">
      <c r="A2292" s="750" t="s">
        <v>181</v>
      </c>
      <c r="B2292" s="762">
        <f t="shared" si="115"/>
        <v>17756157.849999998</v>
      </c>
      <c r="C2292" s="762">
        <f t="shared" si="115"/>
        <v>17789886</v>
      </c>
      <c r="D2292" s="762">
        <f t="shared" si="115"/>
        <v>17470907</v>
      </c>
      <c r="E2292" s="763">
        <f t="shared" si="116"/>
        <v>-318979</v>
      </c>
      <c r="F2292" s="248"/>
    </row>
    <row r="2293" spans="1:6" x14ac:dyDescent="0.2">
      <c r="A2293" s="759" t="s">
        <v>84</v>
      </c>
      <c r="B2293" s="760">
        <f t="shared" si="115"/>
        <v>104991.34</v>
      </c>
      <c r="C2293" s="760">
        <f t="shared" si="115"/>
        <v>128146.93</v>
      </c>
      <c r="D2293" s="760">
        <f t="shared" si="115"/>
        <v>134016</v>
      </c>
      <c r="E2293" s="761">
        <f t="shared" si="116"/>
        <v>5869.070000000007</v>
      </c>
      <c r="F2293" s="248"/>
    </row>
    <row r="2294" spans="1:6" x14ac:dyDescent="0.2">
      <c r="A2294" s="759" t="s">
        <v>85</v>
      </c>
      <c r="B2294" s="760">
        <f t="shared" si="115"/>
        <v>2851773.2700000005</v>
      </c>
      <c r="C2294" s="760">
        <f t="shared" si="115"/>
        <v>2895797.93</v>
      </c>
      <c r="D2294" s="760">
        <f t="shared" si="115"/>
        <v>2807918.12</v>
      </c>
      <c r="E2294" s="761">
        <f t="shared" si="116"/>
        <v>-87879.810000000056</v>
      </c>
      <c r="F2294" s="248"/>
    </row>
    <row r="2295" spans="1:6" x14ac:dyDescent="0.2">
      <c r="A2295" s="759" t="s">
        <v>86</v>
      </c>
      <c r="B2295" s="760">
        <f t="shared" si="115"/>
        <v>439638.19</v>
      </c>
      <c r="C2295" s="760">
        <f t="shared" si="115"/>
        <v>453510.28</v>
      </c>
      <c r="D2295" s="760">
        <f t="shared" si="115"/>
        <v>486209.68</v>
      </c>
      <c r="E2295" s="761">
        <f t="shared" si="116"/>
        <v>32699.399999999965</v>
      </c>
      <c r="F2295" s="248"/>
    </row>
    <row r="2296" spans="1:6" s="249" customFormat="1" ht="15" x14ac:dyDescent="0.25">
      <c r="A2296" s="750" t="s">
        <v>625</v>
      </c>
      <c r="B2296" s="762">
        <f t="shared" si="115"/>
        <v>3396402.8000000007</v>
      </c>
      <c r="C2296" s="762">
        <f t="shared" si="115"/>
        <v>3477455.14</v>
      </c>
      <c r="D2296" s="762">
        <f t="shared" si="115"/>
        <v>3428143.8</v>
      </c>
      <c r="E2296" s="763">
        <f t="shared" si="116"/>
        <v>-49311.340000000317</v>
      </c>
      <c r="F2296" s="248"/>
    </row>
    <row r="2297" spans="1:6" x14ac:dyDescent="0.2">
      <c r="A2297" s="759" t="s">
        <v>87</v>
      </c>
      <c r="B2297" s="760">
        <f t="shared" si="115"/>
        <v>219741.01</v>
      </c>
      <c r="C2297" s="760">
        <f t="shared" si="115"/>
        <v>220268</v>
      </c>
      <c r="D2297" s="760">
        <f t="shared" si="115"/>
        <v>267000</v>
      </c>
      <c r="E2297" s="761">
        <f t="shared" si="116"/>
        <v>46732</v>
      </c>
      <c r="F2297" s="248"/>
    </row>
    <row r="2298" spans="1:6" x14ac:dyDescent="0.2">
      <c r="A2298" s="759" t="s">
        <v>95</v>
      </c>
      <c r="B2298" s="760">
        <f t="shared" si="115"/>
        <v>724109.21999999986</v>
      </c>
      <c r="C2298" s="760">
        <f t="shared" si="115"/>
        <v>724121</v>
      </c>
      <c r="D2298" s="760">
        <f t="shared" si="115"/>
        <v>642841</v>
      </c>
      <c r="E2298" s="761">
        <f t="shared" si="116"/>
        <v>-81280</v>
      </c>
      <c r="F2298" s="248"/>
    </row>
    <row r="2299" spans="1:6" x14ac:dyDescent="0.2">
      <c r="A2299" s="759" t="s">
        <v>101</v>
      </c>
      <c r="B2299" s="760">
        <f t="shared" si="115"/>
        <v>0</v>
      </c>
      <c r="C2299" s="760">
        <f t="shared" si="115"/>
        <v>0</v>
      </c>
      <c r="D2299" s="760">
        <f t="shared" si="115"/>
        <v>0</v>
      </c>
      <c r="E2299" s="761">
        <f t="shared" si="116"/>
        <v>0</v>
      </c>
      <c r="F2299" s="248"/>
    </row>
    <row r="2300" spans="1:6" x14ac:dyDescent="0.2">
      <c r="A2300" s="759" t="s">
        <v>73</v>
      </c>
      <c r="B2300" s="760">
        <f t="shared" si="115"/>
        <v>1277804</v>
      </c>
      <c r="C2300" s="760">
        <f t="shared" si="115"/>
        <v>1277806</v>
      </c>
      <c r="D2300" s="760">
        <f t="shared" si="115"/>
        <v>1019850</v>
      </c>
      <c r="E2300" s="761">
        <f t="shared" si="116"/>
        <v>-257956</v>
      </c>
      <c r="F2300" s="248"/>
    </row>
    <row r="2301" spans="1:6" s="249" customFormat="1" ht="15" x14ac:dyDescent="0.25">
      <c r="A2301" s="750" t="s">
        <v>190</v>
      </c>
      <c r="B2301" s="762">
        <f t="shared" si="115"/>
        <v>2221654.23</v>
      </c>
      <c r="C2301" s="762">
        <f t="shared" si="115"/>
        <v>2222195</v>
      </c>
      <c r="D2301" s="762">
        <f t="shared" si="115"/>
        <v>1929691</v>
      </c>
      <c r="E2301" s="763">
        <f t="shared" si="116"/>
        <v>-292504</v>
      </c>
      <c r="F2301" s="248"/>
    </row>
    <row r="2302" spans="1:6" x14ac:dyDescent="0.2">
      <c r="A2302" s="759" t="s">
        <v>626</v>
      </c>
      <c r="B2302" s="760">
        <f t="shared" si="115"/>
        <v>400362.98</v>
      </c>
      <c r="C2302" s="760">
        <f t="shared" si="115"/>
        <v>444447.65</v>
      </c>
      <c r="D2302" s="760">
        <f t="shared" si="115"/>
        <v>311321.88</v>
      </c>
      <c r="E2302" s="761">
        <f t="shared" si="116"/>
        <v>-133125.77000000002</v>
      </c>
      <c r="F2302" s="248"/>
    </row>
    <row r="2303" spans="1:6" x14ac:dyDescent="0.2">
      <c r="A2303" s="759" t="s">
        <v>97</v>
      </c>
      <c r="B2303" s="760">
        <f t="shared" si="115"/>
        <v>0</v>
      </c>
      <c r="C2303" s="760">
        <f t="shared" si="115"/>
        <v>0</v>
      </c>
      <c r="D2303" s="760">
        <f t="shared" si="115"/>
        <v>0</v>
      </c>
      <c r="E2303" s="761">
        <f t="shared" si="116"/>
        <v>0</v>
      </c>
      <c r="F2303" s="248"/>
    </row>
    <row r="2304" spans="1:6" x14ac:dyDescent="0.2">
      <c r="A2304" s="759" t="s">
        <v>99</v>
      </c>
      <c r="B2304" s="760">
        <f t="shared" si="115"/>
        <v>0</v>
      </c>
      <c r="C2304" s="760">
        <f t="shared" si="115"/>
        <v>0</v>
      </c>
      <c r="D2304" s="760">
        <f t="shared" si="115"/>
        <v>0</v>
      </c>
      <c r="E2304" s="761">
        <f t="shared" si="116"/>
        <v>0</v>
      </c>
      <c r="F2304" s="248"/>
    </row>
    <row r="2305" spans="1:6" s="249" customFormat="1" ht="15" x14ac:dyDescent="0.25">
      <c r="A2305" s="750" t="s">
        <v>194</v>
      </c>
      <c r="B2305" s="762">
        <f t="shared" si="115"/>
        <v>400362.98</v>
      </c>
      <c r="C2305" s="762">
        <f t="shared" si="115"/>
        <v>444447.65</v>
      </c>
      <c r="D2305" s="762">
        <f t="shared" si="115"/>
        <v>311321.88</v>
      </c>
      <c r="E2305" s="763">
        <f t="shared" si="116"/>
        <v>-133125.77000000002</v>
      </c>
      <c r="F2305" s="248"/>
    </row>
    <row r="2306" spans="1:6" s="249" customFormat="1" ht="15.75" thickBot="1" x14ac:dyDescent="0.3">
      <c r="A2306" s="778" t="s">
        <v>440</v>
      </c>
      <c r="B2306" s="779">
        <f>SUM(B2285,B2238,B2191,B2018,B1530,B1189,B848)</f>
        <v>23774577.859999999</v>
      </c>
      <c r="C2306" s="779">
        <f>SUM(C2285,C2238,C2191,C2018,C1530,C1189,C848)</f>
        <v>23933983.789999999</v>
      </c>
      <c r="D2306" s="779">
        <f>SUM(D2285,D2238,D2191,D2018,D1530,D1189,D848)</f>
        <v>23140063.68</v>
      </c>
      <c r="E2306" s="780">
        <f t="shared" si="116"/>
        <v>-793920.1099999994</v>
      </c>
      <c r="F2306" s="248"/>
    </row>
    <row r="2307" spans="1:6" ht="15" x14ac:dyDescent="0.25">
      <c r="A2307" s="781"/>
      <c r="B2307" s="782"/>
      <c r="C2307" s="782"/>
      <c r="D2307" s="782"/>
      <c r="E2307" s="782"/>
    </row>
    <row r="2308" spans="1:6" ht="15" x14ac:dyDescent="0.25">
      <c r="A2308" s="781"/>
      <c r="B2308" s="782"/>
      <c r="C2308" s="782"/>
      <c r="D2308" s="782"/>
      <c r="E2308" s="782"/>
    </row>
  </sheetData>
  <mergeCells count="1">
    <mergeCell ref="D2:E2"/>
  </mergeCells>
  <printOptions horizontalCentered="1"/>
  <pageMargins left="0.7" right="0.7" top="0.75" bottom="0.75" header="0.3" footer="0.3"/>
  <pageSetup scale="47" fitToHeight="0" orientation="portrait" r:id="rId1"/>
  <headerFooter alignWithMargins="0"/>
  <rowBreaks count="27" manualBreakCount="27">
    <brk id="92" max="4" man="1"/>
    <brk id="176" max="4" man="1"/>
    <brk id="260" max="4" man="1"/>
    <brk id="344" max="4" man="1"/>
    <brk id="428" max="4" man="1"/>
    <brk id="512" max="4" man="1"/>
    <brk id="596" max="4" man="1"/>
    <brk id="680" max="4" man="1"/>
    <brk id="764" max="4" man="1"/>
    <brk id="848" max="4" man="1"/>
    <brk id="937" max="4" man="1"/>
    <brk id="1021" max="4" man="1"/>
    <brk id="1105" max="4" man="1"/>
    <brk id="1189" max="4" man="1"/>
    <brk id="1278" max="4" man="1"/>
    <brk id="1362" max="4" man="1"/>
    <brk id="1446" max="4" man="1"/>
    <brk id="1530" max="4" man="1"/>
    <brk id="1619" max="4" man="1"/>
    <brk id="1703" max="4" man="1"/>
    <brk id="1787" max="4" man="1"/>
    <brk id="1871" max="4" man="1"/>
    <brk id="1955" max="4" man="1"/>
    <brk id="2018" max="4" man="1"/>
    <brk id="2107" max="4" man="1"/>
    <brk id="2191" max="4" man="1"/>
    <brk id="2285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68"/>
  <sheetViews>
    <sheetView showOutlineSymbols="0" zoomScale="80" zoomScaleNormal="80" workbookViewId="0">
      <pane xSplit="1" ySplit="6" topLeftCell="B7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12.42578125" defaultRowHeight="15" customHeight="1" x14ac:dyDescent="0.2"/>
  <cols>
    <col min="1" max="1" width="110.28515625" style="117" customWidth="1"/>
    <col min="2" max="8" width="21.5703125" style="117" customWidth="1"/>
    <col min="9" max="16384" width="12.42578125" style="117"/>
  </cols>
  <sheetData>
    <row r="1" spans="1:11" s="379" customFormat="1" ht="20.100000000000001" customHeight="1" x14ac:dyDescent="0.25">
      <c r="A1" s="115" t="s">
        <v>131</v>
      </c>
      <c r="B1" s="115"/>
      <c r="E1" s="374" t="s">
        <v>79</v>
      </c>
      <c r="F1" s="250" t="str">
        <f>Revenue!B2</f>
        <v>SOWELA Technical Community College</v>
      </c>
      <c r="G1" s="381"/>
      <c r="H1" s="250"/>
      <c r="I1" s="115"/>
      <c r="K1" s="115"/>
    </row>
    <row r="2" spans="1:11" s="379" customFormat="1" ht="20.100000000000001" customHeight="1" x14ac:dyDescent="0.25">
      <c r="A2" s="115" t="s">
        <v>470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379" customFormat="1" ht="20.100000000000001" customHeight="1" thickBot="1" x14ac:dyDescent="0.3">
      <c r="A3" s="375" t="s">
        <v>471</v>
      </c>
      <c r="B3" s="375"/>
      <c r="C3" s="375"/>
      <c r="D3" s="375"/>
      <c r="E3" s="375"/>
      <c r="F3" s="375"/>
      <c r="G3" s="375"/>
      <c r="H3" s="375"/>
      <c r="I3" s="115"/>
      <c r="J3" s="115"/>
      <c r="K3" s="115"/>
    </row>
    <row r="4" spans="1:11" ht="15" customHeight="1" x14ac:dyDescent="0.25">
      <c r="A4" s="496"/>
      <c r="B4" s="497" t="s">
        <v>472</v>
      </c>
      <c r="C4" s="497" t="s">
        <v>537</v>
      </c>
      <c r="D4" s="498" t="s">
        <v>135</v>
      </c>
      <c r="E4" s="511" t="s">
        <v>472</v>
      </c>
      <c r="F4" s="512" t="s">
        <v>473</v>
      </c>
      <c r="G4" s="497" t="s">
        <v>537</v>
      </c>
      <c r="H4" s="498" t="s">
        <v>136</v>
      </c>
    </row>
    <row r="5" spans="1:11" ht="15" customHeight="1" x14ac:dyDescent="0.25">
      <c r="A5" s="499" t="s">
        <v>237</v>
      </c>
      <c r="B5" s="118" t="s">
        <v>473</v>
      </c>
      <c r="C5" s="118" t="s">
        <v>474</v>
      </c>
      <c r="D5" s="500" t="s">
        <v>529</v>
      </c>
      <c r="E5" s="513" t="s">
        <v>475</v>
      </c>
      <c r="F5" s="118" t="s">
        <v>476</v>
      </c>
      <c r="G5" s="118" t="s">
        <v>474</v>
      </c>
      <c r="H5" s="500" t="s">
        <v>562</v>
      </c>
    </row>
    <row r="6" spans="1:11" ht="15" customHeight="1" x14ac:dyDescent="0.25">
      <c r="A6" s="501" t="s">
        <v>477</v>
      </c>
      <c r="B6" s="119"/>
      <c r="C6" s="120"/>
      <c r="D6" s="502"/>
      <c r="E6" s="514"/>
      <c r="F6" s="119"/>
      <c r="G6" s="120"/>
      <c r="H6" s="502"/>
    </row>
    <row r="7" spans="1:11" ht="15" customHeight="1" x14ac:dyDescent="0.2">
      <c r="A7" s="493" t="s">
        <v>478</v>
      </c>
      <c r="B7" s="121"/>
      <c r="C7" s="122"/>
      <c r="D7" s="503"/>
      <c r="E7" s="515"/>
      <c r="F7" s="123"/>
      <c r="G7" s="122"/>
      <c r="H7" s="503"/>
    </row>
    <row r="8" spans="1:11" ht="15" customHeight="1" x14ac:dyDescent="0.2">
      <c r="A8" s="504" t="s">
        <v>324</v>
      </c>
      <c r="B8" s="124"/>
      <c r="C8" s="125"/>
      <c r="D8" s="505"/>
      <c r="E8" s="516"/>
      <c r="F8" s="127"/>
      <c r="G8" s="125"/>
      <c r="H8" s="505"/>
    </row>
    <row r="9" spans="1:11" ht="15" customHeight="1" x14ac:dyDescent="0.2">
      <c r="A9" s="506" t="s">
        <v>479</v>
      </c>
      <c r="B9" s="124"/>
      <c r="C9" s="125"/>
      <c r="D9" s="505"/>
      <c r="E9" s="516"/>
      <c r="F9" s="127"/>
      <c r="G9" s="125"/>
      <c r="H9" s="505"/>
    </row>
    <row r="10" spans="1:11" ht="15" customHeight="1" x14ac:dyDescent="0.2">
      <c r="A10" s="506" t="s">
        <v>480</v>
      </c>
      <c r="B10" s="124"/>
      <c r="C10" s="125"/>
      <c r="D10" s="505"/>
      <c r="E10" s="516"/>
      <c r="F10" s="127"/>
      <c r="G10" s="125"/>
      <c r="H10" s="505"/>
    </row>
    <row r="11" spans="1:11" ht="15" customHeight="1" x14ac:dyDescent="0.2">
      <c r="A11" s="506" t="s">
        <v>481</v>
      </c>
      <c r="B11" s="124"/>
      <c r="C11" s="125"/>
      <c r="D11" s="505"/>
      <c r="E11" s="516"/>
      <c r="F11" s="127"/>
      <c r="G11" s="125"/>
      <c r="H11" s="505"/>
    </row>
    <row r="12" spans="1:11" ht="15" customHeight="1" x14ac:dyDescent="0.2">
      <c r="A12" s="506" t="s">
        <v>482</v>
      </c>
      <c r="B12" s="124"/>
      <c r="C12" s="125"/>
      <c r="D12" s="505"/>
      <c r="E12" s="516"/>
      <c r="F12" s="127"/>
      <c r="G12" s="125"/>
      <c r="H12" s="505"/>
    </row>
    <row r="13" spans="1:11" ht="15" customHeight="1" x14ac:dyDescent="0.2">
      <c r="A13" s="506" t="s">
        <v>483</v>
      </c>
      <c r="B13" s="124"/>
      <c r="C13" s="125"/>
      <c r="D13" s="505"/>
      <c r="E13" s="516"/>
      <c r="F13" s="127"/>
      <c r="G13" s="125"/>
      <c r="H13" s="505"/>
    </row>
    <row r="14" spans="1:11" ht="15" customHeight="1" x14ac:dyDescent="0.2">
      <c r="A14" s="506" t="s">
        <v>484</v>
      </c>
      <c r="B14" s="124"/>
      <c r="C14" s="125"/>
      <c r="D14" s="505"/>
      <c r="E14" s="516"/>
      <c r="F14" s="127"/>
      <c r="G14" s="125"/>
      <c r="H14" s="505"/>
    </row>
    <row r="15" spans="1:11" ht="15" customHeight="1" x14ac:dyDescent="0.2">
      <c r="A15" s="506" t="s">
        <v>485</v>
      </c>
      <c r="B15" s="124"/>
      <c r="C15" s="125"/>
      <c r="D15" s="505"/>
      <c r="E15" s="516"/>
      <c r="F15" s="127"/>
      <c r="G15" s="125"/>
      <c r="H15" s="505"/>
    </row>
    <row r="16" spans="1:11" ht="15" customHeight="1" x14ac:dyDescent="0.2">
      <c r="A16" s="506" t="s">
        <v>486</v>
      </c>
      <c r="B16" s="124"/>
      <c r="C16" s="125"/>
      <c r="D16" s="505"/>
      <c r="E16" s="516"/>
      <c r="F16" s="127"/>
      <c r="G16" s="125"/>
      <c r="H16" s="505"/>
    </row>
    <row r="17" spans="1:8" ht="15" customHeight="1" x14ac:dyDescent="0.2">
      <c r="A17" s="506" t="s">
        <v>487</v>
      </c>
      <c r="B17" s="124"/>
      <c r="C17" s="125"/>
      <c r="D17" s="505"/>
      <c r="E17" s="516"/>
      <c r="F17" s="127"/>
      <c r="G17" s="125"/>
      <c r="H17" s="505"/>
    </row>
    <row r="18" spans="1:8" ht="15" customHeight="1" x14ac:dyDescent="0.2">
      <c r="A18" s="506" t="s">
        <v>488</v>
      </c>
      <c r="B18" s="124"/>
      <c r="C18" s="125"/>
      <c r="D18" s="505"/>
      <c r="E18" s="516"/>
      <c r="F18" s="127"/>
      <c r="G18" s="125"/>
      <c r="H18" s="505"/>
    </row>
    <row r="19" spans="1:8" ht="15" customHeight="1" x14ac:dyDescent="0.2">
      <c r="A19" s="506" t="s">
        <v>489</v>
      </c>
      <c r="B19" s="124"/>
      <c r="C19" s="125"/>
      <c r="D19" s="505"/>
      <c r="E19" s="516"/>
      <c r="F19" s="127"/>
      <c r="G19" s="125"/>
      <c r="H19" s="505"/>
    </row>
    <row r="20" spans="1:8" ht="15" customHeight="1" x14ac:dyDescent="0.2">
      <c r="A20" s="506" t="s">
        <v>490</v>
      </c>
      <c r="B20" s="124"/>
      <c r="C20" s="125"/>
      <c r="D20" s="505"/>
      <c r="E20" s="516"/>
      <c r="F20" s="127"/>
      <c r="G20" s="125"/>
      <c r="H20" s="505"/>
    </row>
    <row r="21" spans="1:8" ht="15" customHeight="1" x14ac:dyDescent="0.2">
      <c r="A21" s="506" t="s">
        <v>491</v>
      </c>
      <c r="B21" s="124"/>
      <c r="C21" s="125"/>
      <c r="D21" s="505"/>
      <c r="E21" s="516"/>
      <c r="F21" s="127"/>
      <c r="G21" s="125"/>
      <c r="H21" s="505"/>
    </row>
    <row r="22" spans="1:8" ht="15" customHeight="1" x14ac:dyDescent="0.2">
      <c r="A22" s="506" t="s">
        <v>492</v>
      </c>
      <c r="B22" s="124"/>
      <c r="C22" s="125"/>
      <c r="D22" s="505"/>
      <c r="E22" s="516"/>
      <c r="F22" s="127"/>
      <c r="G22" s="125"/>
      <c r="H22" s="505"/>
    </row>
    <row r="23" spans="1:8" ht="15" customHeight="1" x14ac:dyDescent="0.2">
      <c r="A23" s="506" t="s">
        <v>493</v>
      </c>
      <c r="B23" s="124"/>
      <c r="C23" s="125"/>
      <c r="D23" s="505"/>
      <c r="E23" s="516"/>
      <c r="F23" s="127"/>
      <c r="G23" s="125"/>
      <c r="H23" s="505"/>
    </row>
    <row r="24" spans="1:8" ht="15" customHeight="1" x14ac:dyDescent="0.2">
      <c r="A24" s="506" t="s">
        <v>494</v>
      </c>
      <c r="B24" s="124"/>
      <c r="C24" s="125"/>
      <c r="D24" s="505"/>
      <c r="E24" s="516"/>
      <c r="F24" s="127"/>
      <c r="G24" s="125"/>
      <c r="H24" s="505"/>
    </row>
    <row r="25" spans="1:8" ht="15" customHeight="1" x14ac:dyDescent="0.2">
      <c r="A25" s="506" t="s">
        <v>495</v>
      </c>
      <c r="B25" s="124"/>
      <c r="C25" s="125"/>
      <c r="D25" s="505"/>
      <c r="E25" s="516"/>
      <c r="F25" s="127"/>
      <c r="G25" s="125"/>
      <c r="H25" s="505"/>
    </row>
    <row r="26" spans="1:8" ht="15" customHeight="1" x14ac:dyDescent="0.2">
      <c r="A26" s="506" t="s">
        <v>496</v>
      </c>
      <c r="B26" s="124"/>
      <c r="C26" s="125"/>
      <c r="D26" s="505"/>
      <c r="E26" s="516"/>
      <c r="F26" s="127"/>
      <c r="G26" s="125"/>
      <c r="H26" s="505"/>
    </row>
    <row r="27" spans="1:8" ht="15" customHeight="1" x14ac:dyDescent="0.2">
      <c r="A27" s="506" t="s">
        <v>497</v>
      </c>
      <c r="B27" s="124"/>
      <c r="C27" s="125"/>
      <c r="D27" s="505"/>
      <c r="E27" s="516"/>
      <c r="F27" s="127"/>
      <c r="G27" s="125"/>
      <c r="H27" s="505"/>
    </row>
    <row r="28" spans="1:8" ht="15" customHeight="1" x14ac:dyDescent="0.2">
      <c r="A28" s="506" t="s">
        <v>590</v>
      </c>
      <c r="B28" s="124"/>
      <c r="C28" s="125"/>
      <c r="D28" s="505"/>
      <c r="E28" s="516"/>
      <c r="F28" s="127"/>
      <c r="G28" s="125"/>
      <c r="H28" s="505"/>
    </row>
    <row r="29" spans="1:8" ht="15" customHeight="1" x14ac:dyDescent="0.2">
      <c r="A29" s="506" t="s">
        <v>591</v>
      </c>
      <c r="B29" s="124">
        <v>39</v>
      </c>
      <c r="C29" s="125">
        <v>500</v>
      </c>
      <c r="D29" s="505">
        <v>19500</v>
      </c>
      <c r="E29" s="516">
        <v>40</v>
      </c>
      <c r="F29" s="127"/>
      <c r="G29" s="125">
        <v>500</v>
      </c>
      <c r="H29" s="505">
        <v>20000</v>
      </c>
    </row>
    <row r="30" spans="1:8" ht="15" customHeight="1" x14ac:dyDescent="0.2">
      <c r="A30" s="506" t="s">
        <v>498</v>
      </c>
      <c r="B30" s="124"/>
      <c r="C30" s="125"/>
      <c r="D30" s="505"/>
      <c r="E30" s="516"/>
      <c r="F30" s="127"/>
      <c r="G30" s="125"/>
      <c r="H30" s="505"/>
    </row>
    <row r="31" spans="1:8" ht="15" customHeight="1" thickBot="1" x14ac:dyDescent="0.3">
      <c r="A31" s="507" t="s">
        <v>499</v>
      </c>
      <c r="B31" s="508">
        <f>SUM(B7:B30)</f>
        <v>39</v>
      </c>
      <c r="C31" s="509">
        <f>IFERROR(D31/B31,)</f>
        <v>500</v>
      </c>
      <c r="D31" s="510">
        <f>SUM(D6:D30)</f>
        <v>19500</v>
      </c>
      <c r="E31" s="517">
        <f>SUM(E7:E30)</f>
        <v>40</v>
      </c>
      <c r="F31" s="518">
        <f>SUM(F6:F30)</f>
        <v>0</v>
      </c>
      <c r="G31" s="509">
        <f>IFERROR(H31/(F31+E31),)</f>
        <v>500</v>
      </c>
      <c r="H31" s="510">
        <f>SUM(H7:H30)</f>
        <v>20000</v>
      </c>
    </row>
    <row r="32" spans="1:8" ht="15" customHeight="1" thickBot="1" x14ac:dyDescent="0.3">
      <c r="A32" s="249"/>
      <c r="C32" s="520"/>
      <c r="D32" s="520"/>
      <c r="E32" s="521"/>
      <c r="F32" s="521"/>
      <c r="G32" s="520"/>
      <c r="H32" s="520"/>
    </row>
    <row r="33" spans="1:8" ht="15" customHeight="1" x14ac:dyDescent="0.25">
      <c r="A33" s="522" t="s">
        <v>500</v>
      </c>
      <c r="B33" s="523"/>
      <c r="C33" s="523"/>
      <c r="D33" s="536"/>
      <c r="E33" s="524"/>
      <c r="F33" s="525"/>
      <c r="G33" s="526"/>
      <c r="H33" s="527"/>
    </row>
    <row r="34" spans="1:8" ht="15" customHeight="1" x14ac:dyDescent="0.25">
      <c r="A34" s="528" t="s">
        <v>501</v>
      </c>
      <c r="B34" s="243"/>
      <c r="C34" s="243"/>
      <c r="D34" s="537"/>
      <c r="E34" s="244"/>
      <c r="F34" s="129"/>
      <c r="G34" s="245"/>
      <c r="H34" s="529"/>
    </row>
    <row r="35" spans="1:8" ht="15" customHeight="1" x14ac:dyDescent="0.25">
      <c r="A35" s="530" t="s">
        <v>502</v>
      </c>
      <c r="B35" s="124"/>
      <c r="C35" s="125"/>
      <c r="D35" s="505"/>
      <c r="E35" s="126"/>
      <c r="F35" s="127"/>
      <c r="G35" s="125"/>
      <c r="H35" s="505"/>
    </row>
    <row r="36" spans="1:8" ht="15" customHeight="1" x14ac:dyDescent="0.2">
      <c r="A36" s="493" t="s">
        <v>503</v>
      </c>
      <c r="B36" s="121"/>
      <c r="C36" s="122"/>
      <c r="D36" s="503"/>
      <c r="E36" s="521">
        <v>1</v>
      </c>
      <c r="F36" s="123"/>
      <c r="G36" s="122">
        <f>H36/E36</f>
        <v>2000</v>
      </c>
      <c r="H36" s="503">
        <v>2000</v>
      </c>
    </row>
    <row r="37" spans="1:8" ht="15" customHeight="1" x14ac:dyDescent="0.2">
      <c r="A37" s="531" t="s">
        <v>504</v>
      </c>
      <c r="B37" s="124"/>
      <c r="C37" s="125"/>
      <c r="D37" s="505"/>
      <c r="E37" s="128"/>
      <c r="F37" s="124"/>
      <c r="G37" s="125"/>
      <c r="H37" s="505"/>
    </row>
    <row r="38" spans="1:8" ht="15" customHeight="1" x14ac:dyDescent="0.2">
      <c r="A38" s="531" t="s">
        <v>505</v>
      </c>
      <c r="B38" s="124"/>
      <c r="C38" s="125"/>
      <c r="D38" s="505"/>
      <c r="E38" s="126"/>
      <c r="F38" s="127"/>
      <c r="G38" s="125"/>
      <c r="H38" s="505"/>
    </row>
    <row r="39" spans="1:8" ht="15" customHeight="1" x14ac:dyDescent="0.2">
      <c r="A39" s="506" t="s">
        <v>506</v>
      </c>
      <c r="B39" s="124"/>
      <c r="C39" s="125"/>
      <c r="D39" s="505"/>
      <c r="E39" s="126"/>
      <c r="F39" s="127"/>
      <c r="G39" s="125"/>
      <c r="H39" s="505"/>
    </row>
    <row r="40" spans="1:8" ht="15" customHeight="1" x14ac:dyDescent="0.2">
      <c r="A40" s="531" t="s">
        <v>507</v>
      </c>
      <c r="B40" s="124"/>
      <c r="C40" s="125"/>
      <c r="D40" s="505"/>
      <c r="E40" s="126"/>
      <c r="F40" s="127"/>
      <c r="G40" s="125"/>
      <c r="H40" s="505"/>
    </row>
    <row r="41" spans="1:8" ht="15" customHeight="1" x14ac:dyDescent="0.2">
      <c r="A41" s="531" t="s">
        <v>508</v>
      </c>
      <c r="B41" s="124"/>
      <c r="C41" s="125"/>
      <c r="D41" s="505"/>
      <c r="E41" s="126"/>
      <c r="F41" s="127"/>
      <c r="G41" s="125"/>
      <c r="H41" s="505"/>
    </row>
    <row r="42" spans="1:8" ht="15" customHeight="1" x14ac:dyDescent="0.2">
      <c r="A42" s="531" t="s">
        <v>509</v>
      </c>
      <c r="B42" s="124">
        <v>20</v>
      </c>
      <c r="C42" s="125">
        <v>2375.1205</v>
      </c>
      <c r="D42" s="505">
        <v>47502.41</v>
      </c>
      <c r="E42" s="126">
        <v>20</v>
      </c>
      <c r="F42" s="127"/>
      <c r="G42" s="125">
        <f>H42/E42</f>
        <v>2375</v>
      </c>
      <c r="H42" s="505">
        <v>47500</v>
      </c>
    </row>
    <row r="43" spans="1:8" ht="15" customHeight="1" x14ac:dyDescent="0.2">
      <c r="A43" s="531" t="s">
        <v>510</v>
      </c>
      <c r="B43" s="124"/>
      <c r="C43" s="125"/>
      <c r="D43" s="505"/>
      <c r="E43" s="126"/>
      <c r="F43" s="127"/>
      <c r="G43" s="125"/>
      <c r="H43" s="505"/>
    </row>
    <row r="44" spans="1:8" ht="15" customHeight="1" x14ac:dyDescent="0.2">
      <c r="A44" s="531" t="s">
        <v>511</v>
      </c>
      <c r="B44" s="124"/>
      <c r="C44" s="125"/>
      <c r="D44" s="505"/>
      <c r="E44" s="126"/>
      <c r="F44" s="127"/>
      <c r="G44" s="125"/>
      <c r="H44" s="505"/>
    </row>
    <row r="45" spans="1:8" ht="15" customHeight="1" x14ac:dyDescent="0.2">
      <c r="A45" s="531" t="s">
        <v>592</v>
      </c>
      <c r="B45" s="124">
        <v>35</v>
      </c>
      <c r="C45" s="125">
        <v>3109.5914285714284</v>
      </c>
      <c r="D45" s="505">
        <v>108835.7</v>
      </c>
      <c r="E45" s="126">
        <v>35</v>
      </c>
      <c r="F45" s="127"/>
      <c r="G45" s="125">
        <f>H45/E45</f>
        <v>3109.6</v>
      </c>
      <c r="H45" s="505">
        <v>108836</v>
      </c>
    </row>
    <row r="46" spans="1:8" ht="15" customHeight="1" x14ac:dyDescent="0.25">
      <c r="A46" s="532" t="s">
        <v>512</v>
      </c>
      <c r="B46" s="124"/>
      <c r="C46" s="125"/>
      <c r="D46" s="505"/>
      <c r="E46" s="126"/>
      <c r="F46" s="127"/>
      <c r="G46" s="125"/>
      <c r="H46" s="505"/>
    </row>
    <row r="47" spans="1:8" ht="15" customHeight="1" x14ac:dyDescent="0.2">
      <c r="A47" s="533" t="s">
        <v>513</v>
      </c>
      <c r="B47" s="121">
        <v>8</v>
      </c>
      <c r="C47" s="122">
        <v>1284</v>
      </c>
      <c r="D47" s="503">
        <v>10272</v>
      </c>
      <c r="E47" s="126">
        <v>8</v>
      </c>
      <c r="F47" s="127"/>
      <c r="G47" s="125">
        <f>H47/E47</f>
        <v>1250</v>
      </c>
      <c r="H47" s="505">
        <v>10000</v>
      </c>
    </row>
    <row r="48" spans="1:8" ht="15" customHeight="1" x14ac:dyDescent="0.2">
      <c r="A48" s="531" t="s">
        <v>514</v>
      </c>
      <c r="B48" s="124">
        <v>17</v>
      </c>
      <c r="C48" s="125">
        <v>1846.4282352941175</v>
      </c>
      <c r="D48" s="505">
        <v>31389.279999999999</v>
      </c>
      <c r="E48" s="126">
        <v>15</v>
      </c>
      <c r="F48" s="127"/>
      <c r="G48" s="125">
        <f>H48/E48</f>
        <v>2000</v>
      </c>
      <c r="H48" s="505">
        <v>30000</v>
      </c>
    </row>
    <row r="49" spans="1:8" ht="15" customHeight="1" x14ac:dyDescent="0.2">
      <c r="A49" s="531" t="s">
        <v>515</v>
      </c>
      <c r="B49" s="124"/>
      <c r="C49" s="125"/>
      <c r="D49" s="505"/>
      <c r="E49" s="126"/>
      <c r="F49" s="127"/>
      <c r="G49" s="125"/>
      <c r="H49" s="505"/>
    </row>
    <row r="50" spans="1:8" ht="15" customHeight="1" x14ac:dyDescent="0.2">
      <c r="A50" s="531" t="s">
        <v>603</v>
      </c>
      <c r="B50" s="124"/>
      <c r="C50" s="125"/>
      <c r="D50" s="505"/>
      <c r="E50" s="126">
        <v>10</v>
      </c>
      <c r="F50" s="127"/>
      <c r="G50" s="125">
        <f>H50/E50</f>
        <v>22.9</v>
      </c>
      <c r="H50" s="505">
        <v>229</v>
      </c>
    </row>
    <row r="51" spans="1:8" ht="15" customHeight="1" x14ac:dyDescent="0.2">
      <c r="A51" s="531" t="s">
        <v>604</v>
      </c>
      <c r="B51" s="124">
        <v>9</v>
      </c>
      <c r="C51" s="125">
        <v>841.64222222222224</v>
      </c>
      <c r="D51" s="505">
        <v>7574.78</v>
      </c>
      <c r="E51" s="126">
        <v>7</v>
      </c>
      <c r="F51" s="127"/>
      <c r="G51" s="125">
        <f>H51/E51</f>
        <v>714.28571428571433</v>
      </c>
      <c r="H51" s="505">
        <v>5000</v>
      </c>
    </row>
    <row r="52" spans="1:8" ht="15" customHeight="1" x14ac:dyDescent="0.2">
      <c r="A52" s="531" t="s">
        <v>593</v>
      </c>
      <c r="B52" s="124"/>
      <c r="C52" s="125"/>
      <c r="D52" s="505"/>
      <c r="E52" s="126"/>
      <c r="F52" s="127"/>
      <c r="G52" s="125"/>
      <c r="H52" s="505"/>
    </row>
    <row r="53" spans="1:8" ht="15" customHeight="1" x14ac:dyDescent="0.2">
      <c r="A53" s="531" t="s">
        <v>594</v>
      </c>
      <c r="B53" s="124">
        <v>566</v>
      </c>
      <c r="C53" s="125">
        <v>786.22362190812726</v>
      </c>
      <c r="D53" s="505">
        <v>445002.57</v>
      </c>
      <c r="E53" s="126">
        <v>594</v>
      </c>
      <c r="F53" s="127"/>
      <c r="G53" s="125">
        <f>H53/E53</f>
        <v>327.2962962962963</v>
      </c>
      <c r="H53" s="505">
        <v>194414</v>
      </c>
    </row>
    <row r="54" spans="1:8" ht="15" customHeight="1" x14ac:dyDescent="0.2">
      <c r="A54" s="531" t="s">
        <v>595</v>
      </c>
      <c r="B54" s="124">
        <v>27</v>
      </c>
      <c r="C54" s="125">
        <v>1630.2744444444445</v>
      </c>
      <c r="D54" s="505">
        <v>44017.41</v>
      </c>
      <c r="E54" s="126">
        <v>28</v>
      </c>
      <c r="F54" s="127"/>
      <c r="G54" s="125">
        <f>H54/E54</f>
        <v>357.14285714285717</v>
      </c>
      <c r="H54" s="505">
        <v>10000</v>
      </c>
    </row>
    <row r="55" spans="1:8" ht="15" customHeight="1" x14ac:dyDescent="0.2">
      <c r="A55" s="531" t="s">
        <v>596</v>
      </c>
      <c r="B55" s="124"/>
      <c r="C55" s="125"/>
      <c r="D55" s="505"/>
      <c r="E55" s="126"/>
      <c r="F55" s="127"/>
      <c r="G55" s="125"/>
      <c r="H55" s="505"/>
    </row>
    <row r="56" spans="1:8" ht="15" customHeight="1" x14ac:dyDescent="0.2">
      <c r="A56" s="531" t="s">
        <v>597</v>
      </c>
      <c r="B56" s="124">
        <v>85</v>
      </c>
      <c r="C56" s="125">
        <v>2166.3414117647058</v>
      </c>
      <c r="D56" s="505">
        <v>184139.02</v>
      </c>
      <c r="E56" s="126">
        <v>36</v>
      </c>
      <c r="F56" s="127"/>
      <c r="G56" s="125">
        <f>H56/E56</f>
        <v>2319.3888888888887</v>
      </c>
      <c r="H56" s="505">
        <v>83498</v>
      </c>
    </row>
    <row r="57" spans="1:8" ht="15" customHeight="1" x14ac:dyDescent="0.2">
      <c r="A57" s="531" t="s">
        <v>598</v>
      </c>
      <c r="B57" s="124">
        <v>1</v>
      </c>
      <c r="C57" s="125">
        <v>25</v>
      </c>
      <c r="D57" s="505">
        <v>25</v>
      </c>
      <c r="E57" s="126">
        <v>5</v>
      </c>
      <c r="F57" s="127"/>
      <c r="G57" s="125">
        <f>H57/E57</f>
        <v>25</v>
      </c>
      <c r="H57" s="505">
        <v>125</v>
      </c>
    </row>
    <row r="58" spans="1:8" ht="15" customHeight="1" x14ac:dyDescent="0.2">
      <c r="A58" s="531" t="s">
        <v>599</v>
      </c>
      <c r="B58" s="124">
        <v>19</v>
      </c>
      <c r="C58" s="125">
        <v>788.30105263157895</v>
      </c>
      <c r="D58" s="505">
        <v>14977.72</v>
      </c>
      <c r="E58" s="126">
        <v>30</v>
      </c>
      <c r="F58" s="127"/>
      <c r="G58" s="125">
        <f>H58/E58</f>
        <v>1384.7</v>
      </c>
      <c r="H58" s="505">
        <v>41541</v>
      </c>
    </row>
    <row r="59" spans="1:8" ht="15" customHeight="1" x14ac:dyDescent="0.2">
      <c r="A59" s="531" t="s">
        <v>600</v>
      </c>
      <c r="B59" s="124"/>
      <c r="C59" s="125"/>
      <c r="D59" s="505"/>
      <c r="E59" s="126"/>
      <c r="F59" s="127"/>
      <c r="G59" s="125"/>
      <c r="H59" s="505"/>
    </row>
    <row r="60" spans="1:8" ht="15" customHeight="1" x14ac:dyDescent="0.2">
      <c r="A60" s="531" t="s">
        <v>605</v>
      </c>
      <c r="B60" s="124">
        <v>50</v>
      </c>
      <c r="C60" s="125">
        <v>2147.5338000000002</v>
      </c>
      <c r="D60" s="505">
        <v>107376.69</v>
      </c>
      <c r="E60" s="126">
        <v>50</v>
      </c>
      <c r="F60" s="127"/>
      <c r="G60" s="125">
        <f>H60/E60</f>
        <v>2147.54</v>
      </c>
      <c r="H60" s="505">
        <v>107377</v>
      </c>
    </row>
    <row r="61" spans="1:8" ht="15" customHeight="1" x14ac:dyDescent="0.2">
      <c r="A61" s="531" t="s">
        <v>601</v>
      </c>
      <c r="B61" s="124">
        <v>26</v>
      </c>
      <c r="C61" s="125">
        <v>1644.4230769230769</v>
      </c>
      <c r="D61" s="505">
        <v>42755</v>
      </c>
      <c r="E61" s="126">
        <v>11</v>
      </c>
      <c r="F61" s="127"/>
      <c r="G61" s="125">
        <f>H61/E61</f>
        <v>1762.4545454545455</v>
      </c>
      <c r="H61" s="505">
        <v>19387</v>
      </c>
    </row>
    <row r="62" spans="1:8" ht="15" customHeight="1" x14ac:dyDescent="0.2">
      <c r="A62" s="531" t="s">
        <v>602</v>
      </c>
      <c r="B62" s="124">
        <v>4</v>
      </c>
      <c r="C62" s="125">
        <v>3108.9124999999999</v>
      </c>
      <c r="D62" s="505">
        <v>12435.65</v>
      </c>
      <c r="E62" s="126">
        <v>4</v>
      </c>
      <c r="F62" s="127"/>
      <c r="G62" s="125">
        <f>H62/E62</f>
        <v>3109</v>
      </c>
      <c r="H62" s="505">
        <v>12436</v>
      </c>
    </row>
    <row r="63" spans="1:8" ht="15" customHeight="1" x14ac:dyDescent="0.25">
      <c r="A63" s="532" t="s">
        <v>516</v>
      </c>
      <c r="B63" s="124"/>
      <c r="C63" s="125"/>
      <c r="D63" s="505"/>
      <c r="E63" s="126"/>
      <c r="F63" s="127"/>
      <c r="G63" s="125"/>
      <c r="H63" s="505"/>
    </row>
    <row r="64" spans="1:8" ht="15" customHeight="1" x14ac:dyDescent="0.2">
      <c r="A64" s="533" t="s">
        <v>517</v>
      </c>
      <c r="B64" s="121"/>
      <c r="C64" s="122"/>
      <c r="D64" s="503"/>
      <c r="E64" s="521"/>
      <c r="F64" s="123"/>
      <c r="G64" s="122"/>
      <c r="H64" s="503"/>
    </row>
    <row r="65" spans="1:9" ht="15" customHeight="1" x14ac:dyDescent="0.2">
      <c r="A65" s="531" t="s">
        <v>518</v>
      </c>
      <c r="B65" s="124"/>
      <c r="C65" s="125"/>
      <c r="D65" s="505"/>
      <c r="E65" s="126"/>
      <c r="F65" s="127"/>
      <c r="G65" s="125"/>
      <c r="H65" s="505"/>
    </row>
    <row r="66" spans="1:9" ht="15" customHeight="1" x14ac:dyDescent="0.2">
      <c r="A66" s="531" t="s">
        <v>519</v>
      </c>
      <c r="B66" s="124"/>
      <c r="C66" s="125"/>
      <c r="D66" s="505"/>
      <c r="E66" s="126"/>
      <c r="F66" s="127"/>
      <c r="G66" s="125"/>
      <c r="H66" s="505"/>
    </row>
    <row r="67" spans="1:9" ht="15" customHeight="1" x14ac:dyDescent="0.25">
      <c r="A67" s="530" t="s">
        <v>520</v>
      </c>
      <c r="B67" s="124">
        <f>SUM(B36:B66)+B34</f>
        <v>867</v>
      </c>
      <c r="C67" s="125">
        <f>IFERROR(D67/B67,)</f>
        <v>1218.3428258362169</v>
      </c>
      <c r="D67" s="529">
        <f>SUM(D36:D66)+D34</f>
        <v>1056303.23</v>
      </c>
      <c r="E67" s="126">
        <f>SUM(E36:E66)+E34</f>
        <v>854</v>
      </c>
      <c r="F67" s="127">
        <f>SUM(F36:F66)+F34</f>
        <v>0</v>
      </c>
      <c r="G67" s="125">
        <f>IFERROR(H67/(F67+E67),)</f>
        <v>787.28688524590166</v>
      </c>
      <c r="H67" s="519">
        <f>SUM(H36:H66)+H34</f>
        <v>672343</v>
      </c>
      <c r="I67" s="117" t="s">
        <v>117</v>
      </c>
    </row>
    <row r="68" spans="1:9" ht="15" customHeight="1" thickBot="1" x14ac:dyDescent="0.3">
      <c r="A68" s="534" t="s">
        <v>521</v>
      </c>
      <c r="B68" s="508">
        <f>B67+B31</f>
        <v>906</v>
      </c>
      <c r="C68" s="509">
        <f>IFERROR(D68/B68,)</f>
        <v>1187.4207836644591</v>
      </c>
      <c r="D68" s="510">
        <f>D67+D31</f>
        <v>1075803.23</v>
      </c>
      <c r="E68" s="535">
        <f>E67+E31</f>
        <v>894</v>
      </c>
      <c r="F68" s="518">
        <f>F67+F31</f>
        <v>0</v>
      </c>
      <c r="G68" s="509">
        <f>IFERROR(H68/(F68+E68),)</f>
        <v>774.43288590604027</v>
      </c>
      <c r="H68" s="510">
        <f>H67+H31</f>
        <v>692343</v>
      </c>
      <c r="I68" s="117" t="s">
        <v>237</v>
      </c>
    </row>
  </sheetData>
  <printOptions horizontalCentered="1"/>
  <pageMargins left="0.7" right="0.7" top="0.75" bottom="0.75" header="0.3" footer="0.3"/>
  <pageSetup scale="46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dimension ref="A1:H37"/>
  <sheetViews>
    <sheetView zoomScale="80" zoomScaleNormal="80" workbookViewId="0">
      <pane ySplit="6" topLeftCell="A7" activePane="bottomLeft" state="frozen"/>
      <selection activeCell="G70" sqref="G70"/>
      <selection pane="bottomLeft" activeCell="G70" sqref="G70"/>
    </sheetView>
  </sheetViews>
  <sheetFormatPr defaultColWidth="9.140625" defaultRowHeight="15" x14ac:dyDescent="0.2"/>
  <cols>
    <col min="1" max="1" width="52.85546875" style="144" customWidth="1"/>
    <col min="2" max="2" width="15.7109375" style="144" customWidth="1"/>
    <col min="3" max="4" width="22.28515625" style="144" customWidth="1"/>
    <col min="5" max="6" width="15.7109375" style="144" customWidth="1"/>
    <col min="7" max="8" width="22.28515625" style="144" customWidth="1"/>
    <col min="9" max="16384" width="9.140625" style="144"/>
  </cols>
  <sheetData>
    <row r="1" spans="1:8" s="379" customFormat="1" ht="20.25" customHeight="1" x14ac:dyDescent="0.25">
      <c r="A1" s="115" t="s">
        <v>131</v>
      </c>
      <c r="B1" s="115"/>
      <c r="D1" s="115"/>
      <c r="E1" s="374" t="s">
        <v>79</v>
      </c>
      <c r="F1" s="796" t="str">
        <f>Revenue!B2</f>
        <v>SOWELA Technical Community College</v>
      </c>
      <c r="G1" s="796"/>
      <c r="H1" s="796"/>
    </row>
    <row r="2" spans="1:8" s="379" customFormat="1" ht="21" customHeight="1" x14ac:dyDescent="0.25">
      <c r="A2" s="115" t="s">
        <v>522</v>
      </c>
      <c r="B2" s="115"/>
      <c r="C2" s="115"/>
      <c r="D2" s="115"/>
      <c r="E2" s="115"/>
      <c r="F2" s="115"/>
      <c r="G2" s="115"/>
      <c r="H2" s="115"/>
    </row>
    <row r="3" spans="1:8" s="379" customFormat="1" ht="21" customHeight="1" x14ac:dyDescent="0.25">
      <c r="A3" s="115"/>
      <c r="B3" s="115"/>
      <c r="C3" s="115"/>
      <c r="D3" s="115"/>
      <c r="E3" s="115"/>
      <c r="F3" s="115"/>
      <c r="G3" s="115"/>
      <c r="H3" s="115"/>
    </row>
    <row r="4" spans="1:8" ht="21" customHeight="1" thickBot="1" x14ac:dyDescent="0.3">
      <c r="A4" s="115" t="s">
        <v>523</v>
      </c>
      <c r="B4" s="743"/>
      <c r="C4" s="743"/>
      <c r="D4" s="743"/>
      <c r="E4" s="743"/>
      <c r="F4" s="743"/>
      <c r="G4" s="743"/>
      <c r="H4" s="743"/>
    </row>
    <row r="5" spans="1:8" ht="21" customHeight="1" x14ac:dyDescent="0.25">
      <c r="A5" s="595"/>
      <c r="B5" s="596" t="s">
        <v>472</v>
      </c>
      <c r="C5" s="596" t="s">
        <v>537</v>
      </c>
      <c r="D5" s="597" t="s">
        <v>135</v>
      </c>
      <c r="E5" s="606" t="s">
        <v>472</v>
      </c>
      <c r="F5" s="607" t="s">
        <v>473</v>
      </c>
      <c r="G5" s="596" t="s">
        <v>537</v>
      </c>
      <c r="H5" s="597" t="s">
        <v>136</v>
      </c>
    </row>
    <row r="6" spans="1:8" ht="15.75" x14ac:dyDescent="0.25">
      <c r="A6" s="598" t="s">
        <v>524</v>
      </c>
      <c r="B6" s="132" t="s">
        <v>473</v>
      </c>
      <c r="C6" s="133" t="s">
        <v>474</v>
      </c>
      <c r="D6" s="599" t="s">
        <v>529</v>
      </c>
      <c r="E6" s="134" t="s">
        <v>475</v>
      </c>
      <c r="F6" s="133" t="s">
        <v>476</v>
      </c>
      <c r="G6" s="133" t="s">
        <v>474</v>
      </c>
      <c r="H6" s="599" t="s">
        <v>562</v>
      </c>
    </row>
    <row r="7" spans="1:8" x14ac:dyDescent="0.2">
      <c r="A7" s="742" t="s">
        <v>1079</v>
      </c>
      <c r="B7" s="146">
        <v>19</v>
      </c>
      <c r="C7" s="138">
        <v>788.30105263157895</v>
      </c>
      <c r="D7" s="601">
        <v>14977.72</v>
      </c>
      <c r="E7" s="147">
        <v>30</v>
      </c>
      <c r="F7" s="146"/>
      <c r="G7" s="148">
        <f>H7/E7</f>
        <v>1384.7</v>
      </c>
      <c r="H7" s="601">
        <v>41541</v>
      </c>
    </row>
    <row r="8" spans="1:8" x14ac:dyDescent="0.2">
      <c r="A8" s="600"/>
      <c r="B8" s="146"/>
      <c r="C8" s="145"/>
      <c r="D8" s="601"/>
      <c r="E8" s="147"/>
      <c r="F8" s="146"/>
      <c r="G8" s="148"/>
      <c r="H8" s="601"/>
    </row>
    <row r="9" spans="1:8" x14ac:dyDescent="0.2">
      <c r="A9" s="600"/>
      <c r="B9" s="146"/>
      <c r="C9" s="145"/>
      <c r="D9" s="601"/>
      <c r="E9" s="147"/>
      <c r="F9" s="146"/>
      <c r="G9" s="148"/>
      <c r="H9" s="601"/>
    </row>
    <row r="10" spans="1:8" x14ac:dyDescent="0.2">
      <c r="A10" s="600"/>
      <c r="B10" s="146"/>
      <c r="C10" s="145"/>
      <c r="D10" s="601"/>
      <c r="E10" s="147"/>
      <c r="F10" s="146"/>
      <c r="G10" s="148"/>
      <c r="H10" s="601"/>
    </row>
    <row r="11" spans="1:8" x14ac:dyDescent="0.2">
      <c r="A11" s="600"/>
      <c r="B11" s="146"/>
      <c r="C11" s="145"/>
      <c r="D11" s="601"/>
      <c r="E11" s="147"/>
      <c r="F11" s="146"/>
      <c r="G11" s="148"/>
      <c r="H11" s="601"/>
    </row>
    <row r="12" spans="1:8" x14ac:dyDescent="0.2">
      <c r="A12" s="600"/>
      <c r="B12" s="146"/>
      <c r="C12" s="145"/>
      <c r="D12" s="601"/>
      <c r="E12" s="147"/>
      <c r="F12" s="146"/>
      <c r="G12" s="148"/>
      <c r="H12" s="601"/>
    </row>
    <row r="13" spans="1:8" x14ac:dyDescent="0.2">
      <c r="A13" s="600"/>
      <c r="B13" s="146"/>
      <c r="C13" s="145"/>
      <c r="D13" s="601"/>
      <c r="E13" s="147"/>
      <c r="F13" s="146"/>
      <c r="G13" s="148"/>
      <c r="H13" s="601"/>
    </row>
    <row r="14" spans="1:8" x14ac:dyDescent="0.2">
      <c r="A14" s="600"/>
      <c r="B14" s="146"/>
      <c r="C14" s="145"/>
      <c r="D14" s="601"/>
      <c r="E14" s="147"/>
      <c r="F14" s="146"/>
      <c r="G14" s="148"/>
      <c r="H14" s="601"/>
    </row>
    <row r="15" spans="1:8" x14ac:dyDescent="0.2">
      <c r="A15" s="600"/>
      <c r="B15" s="146"/>
      <c r="C15" s="145"/>
      <c r="D15" s="601"/>
      <c r="E15" s="147"/>
      <c r="F15" s="146"/>
      <c r="G15" s="148"/>
      <c r="H15" s="601"/>
    </row>
    <row r="16" spans="1:8" x14ac:dyDescent="0.2">
      <c r="A16" s="600"/>
      <c r="B16" s="146"/>
      <c r="C16" s="145"/>
      <c r="D16" s="601"/>
      <c r="E16" s="147"/>
      <c r="F16" s="146"/>
      <c r="G16" s="148"/>
      <c r="H16" s="601"/>
    </row>
    <row r="17" spans="1:8" x14ac:dyDescent="0.2">
      <c r="A17" s="600"/>
      <c r="B17" s="146"/>
      <c r="C17" s="145"/>
      <c r="D17" s="601"/>
      <c r="E17" s="147"/>
      <c r="F17" s="146"/>
      <c r="G17" s="148"/>
      <c r="H17" s="601"/>
    </row>
    <row r="18" spans="1:8" x14ac:dyDescent="0.2">
      <c r="A18" s="600"/>
      <c r="B18" s="146"/>
      <c r="C18" s="145"/>
      <c r="D18" s="601"/>
      <c r="E18" s="147"/>
      <c r="F18" s="146"/>
      <c r="G18" s="148"/>
      <c r="H18" s="601"/>
    </row>
    <row r="19" spans="1:8" x14ac:dyDescent="0.2">
      <c r="A19" s="600"/>
      <c r="B19" s="146"/>
      <c r="C19" s="145"/>
      <c r="D19" s="601"/>
      <c r="E19" s="147"/>
      <c r="F19" s="146"/>
      <c r="G19" s="148"/>
      <c r="H19" s="601"/>
    </row>
    <row r="20" spans="1:8" x14ac:dyDescent="0.2">
      <c r="A20" s="600"/>
      <c r="B20" s="146"/>
      <c r="C20" s="145"/>
      <c r="D20" s="601"/>
      <c r="E20" s="147"/>
      <c r="F20" s="146"/>
      <c r="G20" s="148"/>
      <c r="H20" s="601"/>
    </row>
    <row r="21" spans="1:8" x14ac:dyDescent="0.2">
      <c r="A21" s="600"/>
      <c r="B21" s="146"/>
      <c r="C21" s="145"/>
      <c r="D21" s="601"/>
      <c r="E21" s="147"/>
      <c r="F21" s="146"/>
      <c r="G21" s="148"/>
      <c r="H21" s="601"/>
    </row>
    <row r="22" spans="1:8" x14ac:dyDescent="0.2">
      <c r="A22" s="600"/>
      <c r="B22" s="146"/>
      <c r="C22" s="145"/>
      <c r="D22" s="601"/>
      <c r="E22" s="147"/>
      <c r="F22" s="146"/>
      <c r="G22" s="148"/>
      <c r="H22" s="601"/>
    </row>
    <row r="23" spans="1:8" x14ac:dyDescent="0.2">
      <c r="A23" s="600"/>
      <c r="B23" s="146"/>
      <c r="C23" s="145"/>
      <c r="D23" s="601"/>
      <c r="E23" s="147"/>
      <c r="F23" s="146"/>
      <c r="G23" s="148"/>
      <c r="H23" s="601"/>
    </row>
    <row r="24" spans="1:8" x14ac:dyDescent="0.2">
      <c r="A24" s="600"/>
      <c r="B24" s="146"/>
      <c r="C24" s="145"/>
      <c r="D24" s="601"/>
      <c r="E24" s="147"/>
      <c r="F24" s="146"/>
      <c r="G24" s="148"/>
      <c r="H24" s="601"/>
    </row>
    <row r="25" spans="1:8" x14ac:dyDescent="0.2">
      <c r="A25" s="600"/>
      <c r="B25" s="146"/>
      <c r="C25" s="145"/>
      <c r="D25" s="601"/>
      <c r="E25" s="147"/>
      <c r="F25" s="146"/>
      <c r="G25" s="148"/>
      <c r="H25" s="601"/>
    </row>
    <row r="26" spans="1:8" x14ac:dyDescent="0.2">
      <c r="A26" s="600"/>
      <c r="B26" s="146"/>
      <c r="C26" s="145"/>
      <c r="D26" s="601"/>
      <c r="E26" s="147"/>
      <c r="F26" s="146"/>
      <c r="G26" s="148"/>
      <c r="H26" s="601"/>
    </row>
    <row r="27" spans="1:8" x14ac:dyDescent="0.2">
      <c r="A27" s="600"/>
      <c r="B27" s="146"/>
      <c r="C27" s="145"/>
      <c r="D27" s="601"/>
      <c r="E27" s="147"/>
      <c r="F27" s="146"/>
      <c r="G27" s="148"/>
      <c r="H27" s="601"/>
    </row>
    <row r="28" spans="1:8" x14ac:dyDescent="0.2">
      <c r="A28" s="600"/>
      <c r="B28" s="146"/>
      <c r="C28" s="145"/>
      <c r="D28" s="601"/>
      <c r="E28" s="147"/>
      <c r="F28" s="146"/>
      <c r="G28" s="148"/>
      <c r="H28" s="601"/>
    </row>
    <row r="29" spans="1:8" x14ac:dyDescent="0.2">
      <c r="A29" s="600"/>
      <c r="B29" s="146"/>
      <c r="C29" s="145"/>
      <c r="D29" s="601"/>
      <c r="E29" s="147"/>
      <c r="F29" s="146"/>
      <c r="G29" s="148"/>
      <c r="H29" s="601"/>
    </row>
    <row r="30" spans="1:8" x14ac:dyDescent="0.2">
      <c r="A30" s="600"/>
      <c r="B30" s="146"/>
      <c r="C30" s="145"/>
      <c r="D30" s="601"/>
      <c r="E30" s="147"/>
      <c r="F30" s="146"/>
      <c r="G30" s="148"/>
      <c r="H30" s="601"/>
    </row>
    <row r="31" spans="1:8" x14ac:dyDescent="0.2">
      <c r="A31" s="600"/>
      <c r="B31" s="146"/>
      <c r="C31" s="145"/>
      <c r="D31" s="601"/>
      <c r="E31" s="147"/>
      <c r="F31" s="146"/>
      <c r="G31" s="148"/>
      <c r="H31" s="601"/>
    </row>
    <row r="32" spans="1:8" x14ac:dyDescent="0.2">
      <c r="A32" s="600"/>
      <c r="B32" s="146"/>
      <c r="C32" s="145"/>
      <c r="D32" s="601"/>
      <c r="E32" s="147"/>
      <c r="F32" s="146"/>
      <c r="G32" s="148"/>
      <c r="H32" s="601"/>
    </row>
    <row r="33" spans="1:8" x14ac:dyDescent="0.2">
      <c r="A33" s="600"/>
      <c r="B33" s="146"/>
      <c r="C33" s="145"/>
      <c r="D33" s="601"/>
      <c r="E33" s="147"/>
      <c r="F33" s="146"/>
      <c r="G33" s="148"/>
      <c r="H33" s="601"/>
    </row>
    <row r="34" spans="1:8" x14ac:dyDescent="0.2">
      <c r="A34" s="600"/>
      <c r="B34" s="146"/>
      <c r="C34" s="145"/>
      <c r="D34" s="601"/>
      <c r="E34" s="147"/>
      <c r="F34" s="146"/>
      <c r="G34" s="148"/>
      <c r="H34" s="601"/>
    </row>
    <row r="35" spans="1:8" x14ac:dyDescent="0.2">
      <c r="A35" s="600"/>
      <c r="B35" s="146"/>
      <c r="C35" s="145"/>
      <c r="D35" s="601"/>
      <c r="E35" s="147"/>
      <c r="F35" s="146"/>
      <c r="G35" s="148"/>
      <c r="H35" s="601"/>
    </row>
    <row r="36" spans="1:8" x14ac:dyDescent="0.2">
      <c r="A36" s="600"/>
      <c r="B36" s="146"/>
      <c r="C36" s="145"/>
      <c r="D36" s="601"/>
      <c r="E36" s="147"/>
      <c r="F36" s="146"/>
      <c r="G36" s="148"/>
      <c r="H36" s="601"/>
    </row>
    <row r="37" spans="1:8" ht="15.75" thickBot="1" x14ac:dyDescent="0.25">
      <c r="A37" s="602"/>
      <c r="B37" s="603"/>
      <c r="C37" s="604"/>
      <c r="D37" s="605"/>
      <c r="E37" s="608"/>
      <c r="F37" s="603"/>
      <c r="G37" s="609"/>
      <c r="H37" s="605"/>
    </row>
  </sheetData>
  <mergeCells count="1">
    <mergeCell ref="F1:H1"/>
  </mergeCells>
  <pageMargins left="0.7" right="0.7" top="0.75" bottom="0.75" header="0.3" footer="0.3"/>
  <pageSetup scale="60" fitToWidth="0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5"/>
  <sheetViews>
    <sheetView zoomScale="80" zoomScaleNormal="80" workbookViewId="0">
      <selection activeCell="G70" sqref="G70"/>
    </sheetView>
  </sheetViews>
  <sheetFormatPr defaultColWidth="12.42578125" defaultRowHeight="15" customHeight="1" x14ac:dyDescent="0.2"/>
  <cols>
    <col min="1" max="1" width="63" style="63" customWidth="1"/>
    <col min="2" max="4" width="28" style="76" customWidth="1"/>
    <col min="5" max="16384" width="12.42578125" style="63"/>
  </cols>
  <sheetData>
    <row r="1" spans="1:6" s="380" customFormat="1" ht="20.100000000000001" customHeight="1" x14ac:dyDescent="0.25">
      <c r="A1" s="96" t="s">
        <v>131</v>
      </c>
      <c r="B1" s="99"/>
      <c r="C1" s="99"/>
      <c r="D1" s="99"/>
    </row>
    <row r="2" spans="1:6" s="380" customFormat="1" ht="20.100000000000001" customHeight="1" x14ac:dyDescent="0.25">
      <c r="A2" s="96" t="s">
        <v>284</v>
      </c>
      <c r="B2" s="376" t="s">
        <v>79</v>
      </c>
      <c r="C2" s="793" t="str">
        <f>Revenue!B2</f>
        <v>SOWELA Technical Community College</v>
      </c>
      <c r="D2" s="793"/>
    </row>
    <row r="3" spans="1:6" s="380" customFormat="1" ht="20.100000000000001" customHeight="1" thickBot="1" x14ac:dyDescent="0.3">
      <c r="A3" s="369" t="s">
        <v>285</v>
      </c>
      <c r="B3" s="681"/>
      <c r="C3" s="681"/>
      <c r="D3" s="681"/>
      <c r="E3" s="96"/>
      <c r="F3" s="96"/>
    </row>
    <row r="4" spans="1:6" ht="15" customHeight="1" x14ac:dyDescent="0.25">
      <c r="A4" s="371"/>
      <c r="B4" s="682" t="s">
        <v>286</v>
      </c>
      <c r="C4" s="682" t="s">
        <v>136</v>
      </c>
      <c r="D4" s="683" t="s">
        <v>136</v>
      </c>
    </row>
    <row r="5" spans="1:6" ht="15" customHeight="1" thickBot="1" x14ac:dyDescent="0.3">
      <c r="A5" s="377" t="s">
        <v>287</v>
      </c>
      <c r="B5" s="684" t="s">
        <v>529</v>
      </c>
      <c r="C5" s="685" t="s">
        <v>529</v>
      </c>
      <c r="D5" s="686" t="s">
        <v>562</v>
      </c>
    </row>
    <row r="6" spans="1:6" ht="15" customHeight="1" x14ac:dyDescent="0.2">
      <c r="A6" s="371" t="s">
        <v>288</v>
      </c>
      <c r="B6" s="687">
        <f>Instruction!F18+Research!F18+'Public Service'!F18+'Academic Supp'!F18+'Student Services'!F18+'Institutional Supp'!F18+Scholarships!F18+'OP&amp;M'!F18+Hospitals!F18+Transfers!F18+Other!F18</f>
        <v>13000</v>
      </c>
      <c r="C6" s="688">
        <f>Instruction!H18+Research!H18+'Public Service'!H18+'Academic Supp'!H18+'Student Services'!H18+'Institutional Supp'!H18+Scholarships!H18+'OP&amp;M'!H18+Hospitals!H18+Transfers!H18+Other!H18</f>
        <v>13000</v>
      </c>
      <c r="D6" s="689">
        <f>Instruction!J18+Research!J18+'Public Service'!J18+'Academic Supp'!J18+'Student Services'!J18+'Institutional Supp'!J18+Scholarships!J18+'OP&amp;M'!J18+Hospitals!J18+Transfers!J18+Other!J18</f>
        <v>13000</v>
      </c>
    </row>
    <row r="7" spans="1:6" ht="15" customHeight="1" x14ac:dyDescent="0.2">
      <c r="A7" s="371" t="s">
        <v>289</v>
      </c>
      <c r="B7" s="690">
        <f>Instruction!F19+Research!F19+'Public Service'!F19+'Academic Supp'!F19+'Student Services'!F19+'Institutional Supp'!F19+Scholarships!F19+'OP&amp;M'!F19+Hospitals!F19+Transfers!F19+Other!F19</f>
        <v>0</v>
      </c>
      <c r="C7" s="691">
        <f>Instruction!H19+Research!H19+'Public Service'!H19+'Academic Supp'!H19+'Student Services'!H19+'Institutional Supp'!H19+Scholarships!H19+'OP&amp;M'!H19+Hospitals!H19+Transfers!H19+Other!H19</f>
        <v>0</v>
      </c>
      <c r="D7" s="692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371" t="s">
        <v>290</v>
      </c>
      <c r="B8" s="690">
        <f>Instruction!F20+Research!F20+'Public Service'!F20+'Academic Supp'!F20+'Student Services'!F20+'Institutional Supp'!F20+Scholarships!F20+'OP&amp;M'!F20+Hospitals!F20+Transfers!F20+Other!F20</f>
        <v>0</v>
      </c>
      <c r="C8" s="691">
        <f>Instruction!H20+Research!H20+'Public Service'!H20+'Academic Supp'!H20+'Student Services'!H20+'Institutional Supp'!H20+Scholarships!H20+'OP&amp;M'!H20+Hospitals!H20+Transfers!H20+Other!H20</f>
        <v>0</v>
      </c>
      <c r="D8" s="692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371" t="s">
        <v>91</v>
      </c>
      <c r="B9" s="690">
        <f>Instruction!F21+Research!F21+'Public Service'!F21+'Academic Supp'!F21+'Student Services'!F21+'Institutional Supp'!F21+Scholarships!F21+'OP&amp;M'!F21+Hospitals!F21+Transfers!F21+Other!F21</f>
        <v>2117.5</v>
      </c>
      <c r="C9" s="691">
        <f>Instruction!H21+Research!H21+'Public Service'!H21+'Academic Supp'!H21+'Student Services'!H21+'Institutional Supp'!H21+Scholarships!H21+'OP&amp;M'!H21+Hospitals!H21+Transfers!H21+Other!H21</f>
        <v>2118</v>
      </c>
      <c r="D9" s="692">
        <f>Instruction!J21+Research!J21+'Public Service'!J21+'Academic Supp'!J21+'Student Services'!J21+'Institutional Supp'!J21+Scholarships!J21+'OP&amp;M'!J21+Hospitals!J21+Transfers!J21+Other!J21</f>
        <v>2500</v>
      </c>
    </row>
    <row r="10" spans="1:6" ht="15" customHeight="1" x14ac:dyDescent="0.2">
      <c r="A10" s="371" t="s">
        <v>291</v>
      </c>
      <c r="B10" s="690">
        <f>Instruction!F22+Research!F22+'Public Service'!F22+'Academic Supp'!F22+'Student Services'!F22+'Institutional Supp'!F22+Scholarships!F22+'OP&amp;M'!F22+Hospitals!F22+Transfers!F22+Other!F22</f>
        <v>0</v>
      </c>
      <c r="C10" s="691">
        <f>Instruction!H22+Research!H22+'Public Service'!H22+'Academic Supp'!H22+'Student Services'!H22+'Institutional Supp'!H22+Scholarships!H22+'OP&amp;M'!H22+Hospitals!H22+Transfers!H22+Other!H22</f>
        <v>0</v>
      </c>
      <c r="D10" s="692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371" t="s">
        <v>93</v>
      </c>
      <c r="B11" s="690">
        <f>Instruction!F23+Research!F23+'Public Service'!F23+'Academic Supp'!F23+'Student Services'!F23+'Institutional Supp'!F23+Scholarships!F23+'OP&amp;M'!F23+Hospitals!F23+Transfers!F23+Other!F23</f>
        <v>0</v>
      </c>
      <c r="C11" s="691">
        <f>Instruction!H23+Research!H23+'Public Service'!H23+'Academic Supp'!H23+'Student Services'!H23+'Institutional Supp'!H23+Scholarships!H23+'OP&amp;M'!H23+Hospitals!H23+Transfers!H23+Other!H23</f>
        <v>0</v>
      </c>
      <c r="D11" s="692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371" t="s">
        <v>128</v>
      </c>
      <c r="B12" s="690">
        <f>Instruction!F24+Research!F24+'Public Service'!F24+'Academic Supp'!F24+'Student Services'!F24+'Institutional Supp'!F24+Scholarships!F24+'OP&amp;M'!F24+Hospitals!F24+Transfers!F24+Other!F24</f>
        <v>0</v>
      </c>
      <c r="C12" s="691">
        <f>Instruction!H24+Research!H24+'Public Service'!H24+'Academic Supp'!H24+'Student Services'!H24+'Institutional Supp'!H24+Scholarships!H24+'OP&amp;M'!H24+Hospitals!H24+Transfers!H24+Other!H24</f>
        <v>0</v>
      </c>
      <c r="D12" s="692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371" t="s">
        <v>129</v>
      </c>
      <c r="B13" s="690">
        <f>Instruction!F25+Research!F25+'Public Service'!F25+'Academic Supp'!F25+'Student Services'!F25+'Institutional Supp'!F25+Scholarships!F25+'OP&amp;M'!F25+Hospitals!F25+Transfers!F25+Other!F25</f>
        <v>0</v>
      </c>
      <c r="C13" s="691">
        <f>Instruction!H25+Research!H25+'Public Service'!H25+'Academic Supp'!H25+'Student Services'!H25+'Institutional Supp'!H25+Scholarships!H25+'OP&amp;M'!H25+Hospitals!H25+Transfers!H25+Other!H25</f>
        <v>0</v>
      </c>
      <c r="D13" s="692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371" t="s">
        <v>292</v>
      </c>
      <c r="B14" s="690">
        <f>Instruction!F26+Research!F26+'Public Service'!F26+'Academic Supp'!F26+'Student Services'!F26+'Institutional Supp'!F26+Scholarships!F26+'OP&amp;M'!F26+Hospitals!F26+Transfers!F26+Other!F26</f>
        <v>204623.51</v>
      </c>
      <c r="C14" s="691">
        <f>Instruction!H26+Research!H26+'Public Service'!H26+'Academic Supp'!H26+'Student Services'!H26+'Institutional Supp'!H26+Scholarships!H26+'OP&amp;M'!H26+Hospitals!H26+Transfers!H26+Other!H26</f>
        <v>205150</v>
      </c>
      <c r="D14" s="693">
        <f>Instruction!J26+Research!J26+'Public Service'!J26+'Academic Supp'!J26+'Student Services'!J26+'Institutional Supp'!J26+Scholarships!J26+'OP&amp;M'!J26+Hospitals!J26+Transfers!J26+Other!J26</f>
        <v>251500</v>
      </c>
    </row>
    <row r="15" spans="1:6" s="77" customFormat="1" ht="15" customHeight="1" x14ac:dyDescent="0.25">
      <c r="A15" s="82" t="s">
        <v>293</v>
      </c>
      <c r="B15" s="694">
        <f>SUM(B6:B14)</f>
        <v>219741.01</v>
      </c>
      <c r="C15" s="694">
        <f>SUM(C6:C14)</f>
        <v>220268</v>
      </c>
      <c r="D15" s="695">
        <f>SUM(D6:D14)</f>
        <v>267000</v>
      </c>
    </row>
  </sheetData>
  <mergeCells count="1">
    <mergeCell ref="C2:D2"/>
  </mergeCells>
  <printOptions horizontalCentered="1"/>
  <pageMargins left="0.7" right="0.7" top="0.75" bottom="0.75" header="0.3" footer="0.3"/>
  <pageSetup scale="6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7FD2F-7349-4B74-B36A-03C21CCEFA62}">
  <sheetPr>
    <pageSetUpPr fitToPage="1"/>
  </sheetPr>
  <dimension ref="A1:E95"/>
  <sheetViews>
    <sheetView showOutlineSymbols="0" zoomScale="80" zoomScaleNormal="80" workbookViewId="0">
      <pane ySplit="6" topLeftCell="A13" activePane="bottomLeft" state="frozen"/>
      <selection activeCell="G70" sqref="G70"/>
      <selection pane="bottomLeft" activeCell="G70" sqref="G70"/>
    </sheetView>
  </sheetViews>
  <sheetFormatPr defaultColWidth="12.42578125" defaultRowHeight="15" customHeight="1" x14ac:dyDescent="0.2"/>
  <cols>
    <col min="1" max="1" width="125.85546875" style="144" customWidth="1"/>
    <col min="2" max="2" width="63.140625" style="144" customWidth="1"/>
    <col min="3" max="16384" width="12.42578125" style="144"/>
  </cols>
  <sheetData>
    <row r="1" spans="1:5" s="379" customFormat="1" ht="20.100000000000001" customHeight="1" x14ac:dyDescent="0.25">
      <c r="A1" s="115" t="s">
        <v>131</v>
      </c>
      <c r="B1" s="115"/>
    </row>
    <row r="2" spans="1:5" s="379" customFormat="1" ht="20.100000000000001" customHeight="1" x14ac:dyDescent="0.25">
      <c r="A2" s="115" t="s">
        <v>950</v>
      </c>
      <c r="B2" s="378" t="str">
        <f>Revenue!B2</f>
        <v>SOWELA Technical Community College</v>
      </c>
    </row>
    <row r="3" spans="1:5" s="379" customFormat="1" ht="20.100000000000001" customHeight="1" thickBot="1" x14ac:dyDescent="0.3">
      <c r="A3" s="115" t="s">
        <v>627</v>
      </c>
      <c r="B3" s="115"/>
      <c r="C3" s="115"/>
      <c r="D3" s="115"/>
      <c r="E3" s="115"/>
    </row>
    <row r="4" spans="1:5" s="117" customFormat="1" ht="15" customHeight="1" x14ac:dyDescent="0.2">
      <c r="A4" s="538"/>
      <c r="B4" s="539" t="s">
        <v>117</v>
      </c>
    </row>
    <row r="5" spans="1:5" s="117" customFormat="1" ht="15" customHeight="1" x14ac:dyDescent="0.25">
      <c r="A5" s="494" t="s">
        <v>628</v>
      </c>
      <c r="B5" s="540" t="s">
        <v>629</v>
      </c>
    </row>
    <row r="6" spans="1:5" s="117" customFormat="1" ht="15" customHeight="1" x14ac:dyDescent="0.25">
      <c r="A6" s="495" t="s">
        <v>630</v>
      </c>
      <c r="B6" s="541" t="s">
        <v>117</v>
      </c>
    </row>
    <row r="7" spans="1:5" s="117" customFormat="1" ht="15" customHeight="1" x14ac:dyDescent="0.2">
      <c r="A7" s="493" t="s">
        <v>631</v>
      </c>
      <c r="B7" s="505"/>
    </row>
    <row r="8" spans="1:5" s="117" customFormat="1" ht="15" customHeight="1" x14ac:dyDescent="0.2">
      <c r="A8" s="506" t="s">
        <v>632</v>
      </c>
      <c r="B8" s="505"/>
    </row>
    <row r="9" spans="1:5" s="117" customFormat="1" ht="15" customHeight="1" x14ac:dyDescent="0.25">
      <c r="A9" s="530" t="s">
        <v>633</v>
      </c>
      <c r="B9" s="519">
        <f>B8+B7</f>
        <v>0</v>
      </c>
    </row>
    <row r="10" spans="1:5" s="117" customFormat="1" ht="15" customHeight="1" x14ac:dyDescent="0.2">
      <c r="A10" s="506" t="s">
        <v>634</v>
      </c>
      <c r="B10" s="519"/>
    </row>
    <row r="11" spans="1:5" s="117" customFormat="1" ht="15" customHeight="1" x14ac:dyDescent="0.2">
      <c r="A11" s="506" t="s">
        <v>635</v>
      </c>
      <c r="B11" s="519"/>
    </row>
    <row r="12" spans="1:5" s="117" customFormat="1" ht="15" customHeight="1" x14ac:dyDescent="0.2">
      <c r="A12" s="506" t="s">
        <v>636</v>
      </c>
      <c r="B12" s="519"/>
    </row>
    <row r="13" spans="1:5" s="117" customFormat="1" ht="15" customHeight="1" x14ac:dyDescent="0.25">
      <c r="A13" s="530" t="s">
        <v>637</v>
      </c>
      <c r="B13" s="519">
        <f>B9-B10+B11-B12</f>
        <v>0</v>
      </c>
    </row>
    <row r="14" spans="1:5" s="117" customFormat="1" ht="15" customHeight="1" x14ac:dyDescent="0.2">
      <c r="A14" s="506" t="s">
        <v>237</v>
      </c>
      <c r="B14" s="505" t="s">
        <v>117</v>
      </c>
    </row>
    <row r="15" spans="1:5" s="117" customFormat="1" ht="15" customHeight="1" x14ac:dyDescent="0.25">
      <c r="A15" s="493" t="s">
        <v>638</v>
      </c>
      <c r="B15" s="542" t="s">
        <v>639</v>
      </c>
    </row>
    <row r="16" spans="1:5" s="117" customFormat="1" ht="15" customHeight="1" x14ac:dyDescent="0.2">
      <c r="A16" s="493" t="s">
        <v>640</v>
      </c>
      <c r="B16" s="503"/>
    </row>
    <row r="17" spans="1:2" s="117" customFormat="1" ht="15" customHeight="1" x14ac:dyDescent="0.2">
      <c r="A17" s="506" t="s">
        <v>641</v>
      </c>
      <c r="B17" s="505"/>
    </row>
    <row r="18" spans="1:2" s="117" customFormat="1" ht="15" customHeight="1" x14ac:dyDescent="0.2">
      <c r="A18" s="506" t="s">
        <v>642</v>
      </c>
      <c r="B18" s="505"/>
    </row>
    <row r="19" spans="1:2" s="117" customFormat="1" ht="15" customHeight="1" x14ac:dyDescent="0.2">
      <c r="A19" s="506" t="s">
        <v>643</v>
      </c>
      <c r="B19" s="505"/>
    </row>
    <row r="20" spans="1:2" s="117" customFormat="1" ht="15" customHeight="1" x14ac:dyDescent="0.2">
      <c r="A20" s="506" t="s">
        <v>644</v>
      </c>
      <c r="B20" s="505"/>
    </row>
    <row r="21" spans="1:2" s="117" customFormat="1" ht="15" customHeight="1" x14ac:dyDescent="0.2">
      <c r="A21" s="506" t="s">
        <v>645</v>
      </c>
      <c r="B21" s="505" t="s">
        <v>117</v>
      </c>
    </row>
    <row r="22" spans="1:2" s="117" customFormat="1" ht="15" customHeight="1" x14ac:dyDescent="0.2">
      <c r="A22" s="543"/>
      <c r="B22" s="544"/>
    </row>
    <row r="23" spans="1:2" s="117" customFormat="1" ht="15" customHeight="1" x14ac:dyDescent="0.2">
      <c r="A23" s="493"/>
      <c r="B23" s="503"/>
    </row>
    <row r="24" spans="1:2" s="117" customFormat="1" ht="15" customHeight="1" x14ac:dyDescent="0.25">
      <c r="A24" s="494" t="s">
        <v>646</v>
      </c>
      <c r="B24" s="540" t="s">
        <v>629</v>
      </c>
    </row>
    <row r="25" spans="1:2" s="117" customFormat="1" ht="15" customHeight="1" x14ac:dyDescent="0.25">
      <c r="A25" s="545"/>
      <c r="B25" s="502"/>
    </row>
    <row r="26" spans="1:2" s="117" customFormat="1" ht="15" customHeight="1" x14ac:dyDescent="0.2">
      <c r="A26" s="493" t="str">
        <f>A7</f>
        <v xml:space="preserve">    Fund Balance 6/30/23</v>
      </c>
      <c r="B26" s="505">
        <v>382603</v>
      </c>
    </row>
    <row r="27" spans="1:2" s="117" customFormat="1" ht="15" customHeight="1" x14ac:dyDescent="0.2">
      <c r="A27" s="506" t="str">
        <f t="shared" ref="A27:A32" si="0">A8</f>
        <v xml:space="preserve">    Revenues in FY 2023-24</v>
      </c>
      <c r="B27" s="505">
        <v>243037</v>
      </c>
    </row>
    <row r="28" spans="1:2" s="117" customFormat="1" ht="15" customHeight="1" x14ac:dyDescent="0.25">
      <c r="A28" s="530" t="str">
        <f t="shared" si="0"/>
        <v xml:space="preserve">    Total Revenues Available for FY 2023-24</v>
      </c>
      <c r="B28" s="628">
        <f>B27+B26</f>
        <v>625640</v>
      </c>
    </row>
    <row r="29" spans="1:2" s="117" customFormat="1" ht="15" customHeight="1" x14ac:dyDescent="0.2">
      <c r="A29" s="506" t="str">
        <f t="shared" si="0"/>
        <v xml:space="preserve">    Less Funds Expended in FY 2023-24</v>
      </c>
      <c r="B29" s="519">
        <v>418821</v>
      </c>
    </row>
    <row r="30" spans="1:2" s="117" customFormat="1" ht="15" customHeight="1" x14ac:dyDescent="0.2">
      <c r="A30" s="506" t="str">
        <f t="shared" si="0"/>
        <v xml:space="preserve">    Projected Revenue Available for FY 2024-25</v>
      </c>
      <c r="B30" s="519">
        <v>255000</v>
      </c>
    </row>
    <row r="31" spans="1:2" s="117" customFormat="1" ht="15" customHeight="1" x14ac:dyDescent="0.2">
      <c r="A31" s="506" t="str">
        <f t="shared" si="0"/>
        <v xml:space="preserve">    Less Previous Commitments</v>
      </c>
      <c r="B31" s="519"/>
    </row>
    <row r="32" spans="1:2" s="117" customFormat="1" ht="15" customHeight="1" x14ac:dyDescent="0.25">
      <c r="A32" s="530" t="str">
        <f t="shared" si="0"/>
        <v xml:space="preserve">    Estimated Amount Available for FY 2024-25 Projects &amp; Operations</v>
      </c>
      <c r="B32" s="628">
        <f>B28-B29+B30-B31</f>
        <v>461819</v>
      </c>
    </row>
    <row r="33" spans="1:3" s="117" customFormat="1" ht="15" customHeight="1" x14ac:dyDescent="0.2">
      <c r="A33" s="506" t="s">
        <v>237</v>
      </c>
      <c r="B33" s="519"/>
    </row>
    <row r="34" spans="1:3" s="117" customFormat="1" ht="15" customHeight="1" x14ac:dyDescent="0.25">
      <c r="A34" s="493" t="s">
        <v>638</v>
      </c>
      <c r="B34" s="546" t="s">
        <v>639</v>
      </c>
    </row>
    <row r="35" spans="1:3" s="117" customFormat="1" ht="15" customHeight="1" x14ac:dyDescent="0.2">
      <c r="A35" s="493" t="s">
        <v>640</v>
      </c>
      <c r="B35" s="503"/>
    </row>
    <row r="36" spans="1:3" s="117" customFormat="1" ht="15" customHeight="1" x14ac:dyDescent="0.2">
      <c r="A36" s="506" t="s">
        <v>641</v>
      </c>
      <c r="B36" s="505"/>
    </row>
    <row r="37" spans="1:3" s="117" customFormat="1" ht="15" customHeight="1" x14ac:dyDescent="0.2">
      <c r="A37" s="506" t="s">
        <v>642</v>
      </c>
      <c r="B37" s="505"/>
    </row>
    <row r="38" spans="1:3" s="117" customFormat="1" ht="15" customHeight="1" x14ac:dyDescent="0.2">
      <c r="A38" s="506" t="s">
        <v>643</v>
      </c>
      <c r="B38" s="505"/>
    </row>
    <row r="39" spans="1:3" s="117" customFormat="1" ht="15" customHeight="1" x14ac:dyDescent="0.2">
      <c r="A39" s="506" t="s">
        <v>644</v>
      </c>
      <c r="B39" s="505"/>
    </row>
    <row r="40" spans="1:3" s="117" customFormat="1" ht="15" customHeight="1" x14ac:dyDescent="0.2">
      <c r="A40" s="547" t="s">
        <v>645</v>
      </c>
      <c r="B40" s="548" t="s">
        <v>117</v>
      </c>
      <c r="C40" s="117" t="s">
        <v>237</v>
      </c>
    </row>
    <row r="41" spans="1:3" s="117" customFormat="1" ht="15" customHeight="1" x14ac:dyDescent="0.2">
      <c r="A41" s="493"/>
      <c r="B41" s="503"/>
    </row>
    <row r="42" spans="1:3" s="117" customFormat="1" ht="15" customHeight="1" x14ac:dyDescent="0.25">
      <c r="A42" s="494" t="s">
        <v>647</v>
      </c>
      <c r="B42" s="540" t="s">
        <v>629</v>
      </c>
    </row>
    <row r="43" spans="1:3" s="117" customFormat="1" ht="15" customHeight="1" x14ac:dyDescent="0.2">
      <c r="A43" s="549"/>
      <c r="B43" s="503"/>
    </row>
    <row r="44" spans="1:3" s="117" customFormat="1" ht="15" customHeight="1" x14ac:dyDescent="0.2">
      <c r="A44" s="493" t="str">
        <f t="shared" ref="A44:A50" si="1">A26</f>
        <v xml:space="preserve">    Fund Balance 6/30/23</v>
      </c>
      <c r="B44" s="505">
        <v>370468</v>
      </c>
    </row>
    <row r="45" spans="1:3" s="117" customFormat="1" ht="15" customHeight="1" x14ac:dyDescent="0.2">
      <c r="A45" s="506" t="str">
        <f t="shared" si="1"/>
        <v xml:space="preserve">    Revenues in FY 2023-24</v>
      </c>
      <c r="B45" s="505">
        <v>330962</v>
      </c>
    </row>
    <row r="46" spans="1:3" s="117" customFormat="1" ht="15" customHeight="1" x14ac:dyDescent="0.25">
      <c r="A46" s="530" t="str">
        <f t="shared" si="1"/>
        <v xml:space="preserve">    Total Revenues Available for FY 2023-24</v>
      </c>
      <c r="B46" s="628">
        <f>B45+B44</f>
        <v>701430</v>
      </c>
    </row>
    <row r="47" spans="1:3" s="117" customFormat="1" ht="15" customHeight="1" x14ac:dyDescent="0.2">
      <c r="A47" s="506" t="str">
        <f t="shared" si="1"/>
        <v xml:space="preserve">    Less Funds Expended in FY 2023-24</v>
      </c>
      <c r="B47" s="519">
        <v>531277</v>
      </c>
    </row>
    <row r="48" spans="1:3" s="117" customFormat="1" ht="15" customHeight="1" x14ac:dyDescent="0.2">
      <c r="A48" s="506" t="str">
        <f t="shared" si="1"/>
        <v xml:space="preserve">    Projected Revenue Available for FY 2024-25</v>
      </c>
      <c r="B48" s="519">
        <v>345000</v>
      </c>
    </row>
    <row r="49" spans="1:2" s="117" customFormat="1" ht="15" customHeight="1" x14ac:dyDescent="0.2">
      <c r="A49" s="506" t="str">
        <f t="shared" si="1"/>
        <v xml:space="preserve">    Less Previous Commitments</v>
      </c>
      <c r="B49" s="519"/>
    </row>
    <row r="50" spans="1:2" s="117" customFormat="1" ht="15" customHeight="1" x14ac:dyDescent="0.25">
      <c r="A50" s="530" t="str">
        <f t="shared" si="1"/>
        <v xml:space="preserve">    Estimated Amount Available for FY 2024-25 Projects &amp; Operations</v>
      </c>
      <c r="B50" s="519">
        <f>B46-B47+B48-B49</f>
        <v>515153</v>
      </c>
    </row>
    <row r="51" spans="1:2" s="117" customFormat="1" ht="15" customHeight="1" x14ac:dyDescent="0.2">
      <c r="A51" s="506" t="s">
        <v>237</v>
      </c>
      <c r="B51" s="519"/>
    </row>
    <row r="52" spans="1:2" s="117" customFormat="1" ht="15" customHeight="1" x14ac:dyDescent="0.25">
      <c r="A52" s="493" t="s">
        <v>638</v>
      </c>
      <c r="B52" s="546" t="s">
        <v>639</v>
      </c>
    </row>
    <row r="53" spans="1:2" s="117" customFormat="1" ht="15" customHeight="1" x14ac:dyDescent="0.2">
      <c r="A53" s="493" t="s">
        <v>640</v>
      </c>
      <c r="B53" s="503"/>
    </row>
    <row r="54" spans="1:2" s="117" customFormat="1" ht="15" customHeight="1" x14ac:dyDescent="0.2">
      <c r="A54" s="506" t="s">
        <v>641</v>
      </c>
      <c r="B54" s="505"/>
    </row>
    <row r="55" spans="1:2" s="117" customFormat="1" ht="15" customHeight="1" x14ac:dyDescent="0.2">
      <c r="A55" s="506" t="s">
        <v>642</v>
      </c>
      <c r="B55" s="505"/>
    </row>
    <row r="56" spans="1:2" s="117" customFormat="1" ht="15" customHeight="1" x14ac:dyDescent="0.2">
      <c r="A56" s="506" t="s">
        <v>643</v>
      </c>
      <c r="B56" s="505"/>
    </row>
    <row r="57" spans="1:2" s="117" customFormat="1" ht="15" customHeight="1" x14ac:dyDescent="0.2">
      <c r="A57" s="506" t="s">
        <v>644</v>
      </c>
      <c r="B57" s="505"/>
    </row>
    <row r="58" spans="1:2" s="117" customFormat="1" ht="15" customHeight="1" x14ac:dyDescent="0.2">
      <c r="A58" s="504" t="s">
        <v>645</v>
      </c>
      <c r="B58" s="529"/>
    </row>
    <row r="59" spans="1:2" s="117" customFormat="1" ht="15" customHeight="1" x14ac:dyDescent="0.2">
      <c r="A59" s="493"/>
      <c r="B59" s="503"/>
    </row>
    <row r="60" spans="1:2" s="117" customFormat="1" ht="15" customHeight="1" x14ac:dyDescent="0.25">
      <c r="A60" s="494" t="s">
        <v>648</v>
      </c>
      <c r="B60" s="540" t="s">
        <v>629</v>
      </c>
    </row>
    <row r="61" spans="1:2" s="117" customFormat="1" ht="15" customHeight="1" x14ac:dyDescent="0.2">
      <c r="A61" s="549"/>
      <c r="B61" s="503"/>
    </row>
    <row r="62" spans="1:2" s="117" customFormat="1" ht="15" customHeight="1" x14ac:dyDescent="0.2">
      <c r="A62" s="493" t="str">
        <f t="shared" ref="A62:A68" si="2">A44</f>
        <v xml:space="preserve">    Fund Balance 6/30/23</v>
      </c>
      <c r="B62" s="505"/>
    </row>
    <row r="63" spans="1:2" s="117" customFormat="1" ht="15" customHeight="1" x14ac:dyDescent="0.2">
      <c r="A63" s="506" t="str">
        <f t="shared" si="2"/>
        <v xml:space="preserve">    Revenues in FY 2023-24</v>
      </c>
      <c r="B63" s="505"/>
    </row>
    <row r="64" spans="1:2" s="117" customFormat="1" ht="15" customHeight="1" x14ac:dyDescent="0.25">
      <c r="A64" s="530" t="str">
        <f t="shared" si="2"/>
        <v xml:space="preserve">    Total Revenues Available for FY 2023-24</v>
      </c>
      <c r="B64" s="519">
        <f>B63+B62</f>
        <v>0</v>
      </c>
    </row>
    <row r="65" spans="1:2" s="117" customFormat="1" ht="15" customHeight="1" x14ac:dyDescent="0.2">
      <c r="A65" s="506" t="str">
        <f t="shared" si="2"/>
        <v xml:space="preserve">    Less Funds Expended in FY 2023-24</v>
      </c>
      <c r="B65" s="519"/>
    </row>
    <row r="66" spans="1:2" s="117" customFormat="1" ht="15" customHeight="1" x14ac:dyDescent="0.2">
      <c r="A66" s="506" t="str">
        <f t="shared" si="2"/>
        <v xml:space="preserve">    Projected Revenue Available for FY 2024-25</v>
      </c>
      <c r="B66" s="519"/>
    </row>
    <row r="67" spans="1:2" s="117" customFormat="1" ht="15" customHeight="1" x14ac:dyDescent="0.2">
      <c r="A67" s="506" t="str">
        <f t="shared" si="2"/>
        <v xml:space="preserve">    Less Previous Commitments</v>
      </c>
      <c r="B67" s="519"/>
    </row>
    <row r="68" spans="1:2" s="117" customFormat="1" ht="15" customHeight="1" x14ac:dyDescent="0.25">
      <c r="A68" s="530" t="str">
        <f t="shared" si="2"/>
        <v xml:space="preserve">    Estimated Amount Available for FY 2024-25 Projects &amp; Operations</v>
      </c>
      <c r="B68" s="519">
        <f>B64-B65+B66-B67</f>
        <v>0</v>
      </c>
    </row>
    <row r="69" spans="1:2" s="117" customFormat="1" ht="15" customHeight="1" x14ac:dyDescent="0.2">
      <c r="A69" s="506" t="s">
        <v>237</v>
      </c>
      <c r="B69" s="519"/>
    </row>
    <row r="70" spans="1:2" s="117" customFormat="1" ht="15" customHeight="1" x14ac:dyDescent="0.25">
      <c r="A70" s="493" t="s">
        <v>638</v>
      </c>
      <c r="B70" s="546" t="s">
        <v>639</v>
      </c>
    </row>
    <row r="71" spans="1:2" s="117" customFormat="1" ht="15" customHeight="1" x14ac:dyDescent="0.2">
      <c r="A71" s="493" t="s">
        <v>640</v>
      </c>
      <c r="B71" s="503"/>
    </row>
    <row r="72" spans="1:2" s="117" customFormat="1" ht="15" customHeight="1" x14ac:dyDescent="0.2">
      <c r="A72" s="506" t="s">
        <v>641</v>
      </c>
      <c r="B72" s="505"/>
    </row>
    <row r="73" spans="1:2" s="117" customFormat="1" ht="15" customHeight="1" x14ac:dyDescent="0.2">
      <c r="A73" s="506" t="s">
        <v>642</v>
      </c>
      <c r="B73" s="505"/>
    </row>
    <row r="74" spans="1:2" s="117" customFormat="1" ht="15" customHeight="1" x14ac:dyDescent="0.2">
      <c r="A74" s="506" t="s">
        <v>643</v>
      </c>
      <c r="B74" s="505"/>
    </row>
    <row r="75" spans="1:2" s="117" customFormat="1" ht="15" customHeight="1" x14ac:dyDescent="0.2">
      <c r="A75" s="506" t="s">
        <v>644</v>
      </c>
      <c r="B75" s="505"/>
    </row>
    <row r="76" spans="1:2" s="117" customFormat="1" ht="15" customHeight="1" x14ac:dyDescent="0.2">
      <c r="A76" s="547" t="s">
        <v>645</v>
      </c>
      <c r="B76" s="548"/>
    </row>
    <row r="77" spans="1:2" s="117" customFormat="1" ht="15" customHeight="1" x14ac:dyDescent="0.2">
      <c r="A77" s="493"/>
      <c r="B77" s="503"/>
    </row>
    <row r="78" spans="1:2" s="117" customFormat="1" ht="15" customHeight="1" x14ac:dyDescent="0.25">
      <c r="A78" s="494" t="s">
        <v>649</v>
      </c>
      <c r="B78" s="540" t="s">
        <v>629</v>
      </c>
    </row>
    <row r="79" spans="1:2" s="117" customFormat="1" ht="15" customHeight="1" x14ac:dyDescent="0.2">
      <c r="A79" s="549"/>
      <c r="B79" s="503"/>
    </row>
    <row r="80" spans="1:2" s="117" customFormat="1" ht="15" customHeight="1" x14ac:dyDescent="0.2">
      <c r="A80" s="493" t="str">
        <f t="shared" ref="A80:A86" si="3">A62</f>
        <v xml:space="preserve">    Fund Balance 6/30/23</v>
      </c>
      <c r="B80" s="505">
        <v>345388</v>
      </c>
    </row>
    <row r="81" spans="1:2" s="117" customFormat="1" ht="15" customHeight="1" x14ac:dyDescent="0.2">
      <c r="A81" s="506" t="str">
        <f t="shared" si="3"/>
        <v xml:space="preserve">    Revenues in FY 2023-24</v>
      </c>
      <c r="B81" s="505">
        <v>259260</v>
      </c>
    </row>
    <row r="82" spans="1:2" s="117" customFormat="1" ht="15" customHeight="1" x14ac:dyDescent="0.25">
      <c r="A82" s="530" t="str">
        <f t="shared" si="3"/>
        <v xml:space="preserve">    Total Revenues Available for FY 2023-24</v>
      </c>
      <c r="B82" s="628">
        <f>B81+B80</f>
        <v>604648</v>
      </c>
    </row>
    <row r="83" spans="1:2" s="117" customFormat="1" ht="15" customHeight="1" x14ac:dyDescent="0.2">
      <c r="A83" s="506" t="str">
        <f t="shared" si="3"/>
        <v xml:space="preserve">    Less Funds Expended in FY 2023-24</v>
      </c>
      <c r="B83" s="519">
        <v>316954</v>
      </c>
    </row>
    <row r="84" spans="1:2" s="117" customFormat="1" ht="15" customHeight="1" x14ac:dyDescent="0.2">
      <c r="A84" s="506" t="str">
        <f t="shared" si="3"/>
        <v xml:space="preserve">    Projected Revenue Available for FY 2024-25</v>
      </c>
      <c r="B84" s="519">
        <v>270000</v>
      </c>
    </row>
    <row r="85" spans="1:2" s="117" customFormat="1" ht="15" customHeight="1" x14ac:dyDescent="0.2">
      <c r="A85" s="506" t="str">
        <f t="shared" si="3"/>
        <v xml:space="preserve">    Less Previous Commitments</v>
      </c>
      <c r="B85" s="519"/>
    </row>
    <row r="86" spans="1:2" s="117" customFormat="1" ht="15" customHeight="1" x14ac:dyDescent="0.25">
      <c r="A86" s="530" t="str">
        <f t="shared" si="3"/>
        <v xml:space="preserve">    Estimated Amount Available for FY 2024-25 Projects &amp; Operations</v>
      </c>
      <c r="B86" s="628">
        <f>B82-B83+B84-B85</f>
        <v>557694</v>
      </c>
    </row>
    <row r="87" spans="1:2" s="117" customFormat="1" ht="15" customHeight="1" x14ac:dyDescent="0.2">
      <c r="A87" s="506" t="s">
        <v>237</v>
      </c>
      <c r="B87" s="519"/>
    </row>
    <row r="88" spans="1:2" s="117" customFormat="1" ht="15" customHeight="1" x14ac:dyDescent="0.25">
      <c r="A88" s="493" t="s">
        <v>638</v>
      </c>
      <c r="B88" s="546" t="s">
        <v>639</v>
      </c>
    </row>
    <row r="89" spans="1:2" s="117" customFormat="1" ht="15" customHeight="1" x14ac:dyDescent="0.2">
      <c r="A89" s="493" t="s">
        <v>640</v>
      </c>
      <c r="B89" s="503"/>
    </row>
    <row r="90" spans="1:2" s="117" customFormat="1" ht="15" customHeight="1" x14ac:dyDescent="0.2">
      <c r="A90" s="506" t="s">
        <v>641</v>
      </c>
      <c r="B90" s="505"/>
    </row>
    <row r="91" spans="1:2" s="117" customFormat="1" ht="15" customHeight="1" x14ac:dyDescent="0.2">
      <c r="A91" s="506" t="s">
        <v>642</v>
      </c>
      <c r="B91" s="505"/>
    </row>
    <row r="92" spans="1:2" s="117" customFormat="1" ht="15" customHeight="1" x14ac:dyDescent="0.2">
      <c r="A92" s="506" t="s">
        <v>643</v>
      </c>
      <c r="B92" s="505"/>
    </row>
    <row r="93" spans="1:2" s="117" customFormat="1" ht="15" customHeight="1" x14ac:dyDescent="0.2">
      <c r="A93" s="506" t="s">
        <v>644</v>
      </c>
      <c r="B93" s="505"/>
    </row>
    <row r="94" spans="1:2" s="117" customFormat="1" ht="15" customHeight="1" x14ac:dyDescent="0.2">
      <c r="A94" s="506"/>
      <c r="B94" s="505"/>
    </row>
    <row r="95" spans="1:2" s="117" customFormat="1" ht="15" customHeight="1" thickBot="1" x14ac:dyDescent="0.3">
      <c r="A95" s="797" t="s">
        <v>650</v>
      </c>
      <c r="B95" s="798"/>
    </row>
  </sheetData>
  <mergeCells count="1">
    <mergeCell ref="A95:B95"/>
  </mergeCells>
  <pageMargins left="0.7" right="0.7" top="0.75" bottom="0.75" header="0.3" footer="0.3"/>
  <pageSetup scale="47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D338-CFA5-4781-B2AA-2F4EB9CCB66F}">
  <sheetPr>
    <pageSetUpPr fitToPage="1"/>
  </sheetPr>
  <dimension ref="A1:K82"/>
  <sheetViews>
    <sheetView showOutlineSymbols="0" topLeftCell="A20" zoomScale="80" zoomScaleNormal="80" workbookViewId="0">
      <selection activeCell="G70" sqref="G70"/>
    </sheetView>
  </sheetViews>
  <sheetFormatPr defaultColWidth="12.42578125" defaultRowHeight="15" x14ac:dyDescent="0.2"/>
  <cols>
    <col min="1" max="1" width="53.5703125" style="144" customWidth="1"/>
    <col min="2" max="9" width="17.140625" style="144" customWidth="1"/>
    <col min="10" max="16384" width="12.42578125" style="144"/>
  </cols>
  <sheetData>
    <row r="1" spans="1:11" s="379" customFormat="1" ht="18" x14ac:dyDescent="0.25">
      <c r="A1" s="115" t="s">
        <v>131</v>
      </c>
      <c r="B1" s="115"/>
      <c r="C1" s="115"/>
      <c r="D1" s="115"/>
      <c r="F1" s="115"/>
      <c r="H1" s="115"/>
      <c r="I1" s="115"/>
      <c r="K1" s="115"/>
    </row>
    <row r="2" spans="1:11" s="379" customFormat="1" ht="18" x14ac:dyDescent="0.25">
      <c r="A2" s="115" t="s">
        <v>651</v>
      </c>
      <c r="B2" s="115"/>
      <c r="C2" s="115"/>
      <c r="E2" s="115"/>
      <c r="F2" s="115" t="s">
        <v>79</v>
      </c>
      <c r="G2" s="799" t="str">
        <f>Revenue!B2</f>
        <v>SOWELA Technical Community College</v>
      </c>
      <c r="H2" s="799"/>
      <c r="I2" s="799"/>
      <c r="J2" s="115"/>
      <c r="K2" s="115"/>
    </row>
    <row r="3" spans="1:11" s="379" customFormat="1" ht="18.75" thickBot="1" x14ac:dyDescent="0.3">
      <c r="A3" s="116" t="s">
        <v>652</v>
      </c>
      <c r="B3" s="116"/>
      <c r="C3" s="116" t="s">
        <v>835</v>
      </c>
      <c r="D3" s="116"/>
      <c r="E3" s="116"/>
      <c r="F3" s="116"/>
      <c r="G3" s="116"/>
      <c r="H3" s="116"/>
      <c r="I3" s="116"/>
      <c r="J3" s="115"/>
      <c r="K3" s="115"/>
    </row>
    <row r="4" spans="1:11" ht="16.5" thickTop="1" x14ac:dyDescent="0.25">
      <c r="A4" s="696"/>
      <c r="B4" s="696"/>
      <c r="C4" s="696"/>
      <c r="D4" s="696" t="s">
        <v>237</v>
      </c>
      <c r="E4" s="697"/>
      <c r="F4" s="131" t="s">
        <v>653</v>
      </c>
      <c r="G4" s="253" t="s">
        <v>654</v>
      </c>
      <c r="H4" s="698" t="s">
        <v>237</v>
      </c>
      <c r="I4" s="698"/>
    </row>
    <row r="5" spans="1:11" ht="15.75" x14ac:dyDescent="0.25">
      <c r="A5" s="699"/>
      <c r="B5" s="699" t="s">
        <v>237</v>
      </c>
      <c r="C5" s="699"/>
      <c r="D5" s="699" t="s">
        <v>237</v>
      </c>
      <c r="E5" s="700"/>
      <c r="F5" s="254" t="s">
        <v>655</v>
      </c>
      <c r="G5" s="254" t="s">
        <v>655</v>
      </c>
      <c r="H5" s="701" t="s">
        <v>237</v>
      </c>
      <c r="I5" s="701"/>
    </row>
    <row r="6" spans="1:11" ht="15.75" x14ac:dyDescent="0.25">
      <c r="A6" s="702"/>
      <c r="B6" s="254" t="s">
        <v>656</v>
      </c>
      <c r="C6" s="254" t="s">
        <v>656</v>
      </c>
      <c r="D6" s="254" t="s">
        <v>657</v>
      </c>
      <c r="E6" s="254" t="s">
        <v>657</v>
      </c>
      <c r="F6" s="254" t="s">
        <v>658</v>
      </c>
      <c r="G6" s="254" t="s">
        <v>658</v>
      </c>
      <c r="H6" s="254" t="s">
        <v>53</v>
      </c>
      <c r="I6" s="255" t="s">
        <v>53</v>
      </c>
    </row>
    <row r="7" spans="1:11" ht="15.75" x14ac:dyDescent="0.25">
      <c r="A7" s="703"/>
      <c r="B7" s="254" t="s">
        <v>529</v>
      </c>
      <c r="C7" s="254" t="s">
        <v>562</v>
      </c>
      <c r="D7" s="254" t="s">
        <v>529</v>
      </c>
      <c r="E7" s="254" t="s">
        <v>562</v>
      </c>
      <c r="F7" s="254" t="s">
        <v>529</v>
      </c>
      <c r="G7" s="254" t="s">
        <v>562</v>
      </c>
      <c r="H7" s="254" t="s">
        <v>529</v>
      </c>
      <c r="I7" s="255" t="s">
        <v>562</v>
      </c>
    </row>
    <row r="8" spans="1:11" ht="15.75" x14ac:dyDescent="0.25">
      <c r="A8" s="256" t="s">
        <v>659</v>
      </c>
      <c r="B8" s="704"/>
      <c r="C8" s="704"/>
      <c r="D8" s="704"/>
      <c r="E8" s="704"/>
      <c r="F8" s="704"/>
      <c r="G8" s="704"/>
      <c r="H8" s="704"/>
      <c r="I8" s="705"/>
    </row>
    <row r="9" spans="1:11" x14ac:dyDescent="0.2">
      <c r="A9" s="706"/>
      <c r="B9" s="706"/>
      <c r="C9" s="706"/>
      <c r="D9" s="706"/>
      <c r="E9" s="706"/>
      <c r="F9" s="706"/>
      <c r="G9" s="706"/>
      <c r="H9" s="706"/>
      <c r="I9" s="707"/>
    </row>
    <row r="10" spans="1:11" ht="15.75" x14ac:dyDescent="0.25">
      <c r="A10" s="256" t="s">
        <v>322</v>
      </c>
      <c r="B10" s="708"/>
      <c r="C10" s="708"/>
      <c r="D10" s="708"/>
      <c r="E10" s="708"/>
      <c r="F10" s="708"/>
      <c r="G10" s="708"/>
      <c r="H10" s="708"/>
      <c r="I10" s="701"/>
    </row>
    <row r="11" spans="1:11" x14ac:dyDescent="0.2">
      <c r="A11" s="708" t="s">
        <v>178</v>
      </c>
      <c r="B11" s="709"/>
      <c r="C11" s="709"/>
      <c r="D11" s="709"/>
      <c r="E11" s="709"/>
      <c r="F11" s="709"/>
      <c r="G11" s="709"/>
      <c r="H11" s="709"/>
      <c r="I11" s="710"/>
    </row>
    <row r="12" spans="1:11" x14ac:dyDescent="0.2">
      <c r="A12" s="706" t="s">
        <v>179</v>
      </c>
      <c r="B12" s="704"/>
      <c r="C12" s="704"/>
      <c r="D12" s="704"/>
      <c r="E12" s="704"/>
      <c r="F12" s="704"/>
      <c r="G12" s="704"/>
      <c r="H12" s="704"/>
      <c r="I12" s="705"/>
    </row>
    <row r="13" spans="1:11" x14ac:dyDescent="0.2">
      <c r="A13" s="706" t="s">
        <v>180</v>
      </c>
      <c r="B13" s="704"/>
      <c r="C13" s="704"/>
      <c r="D13" s="704"/>
      <c r="E13" s="704"/>
      <c r="F13" s="704"/>
      <c r="G13" s="704"/>
      <c r="H13" s="704"/>
      <c r="I13" s="705"/>
    </row>
    <row r="14" spans="1:11" ht="15.75" x14ac:dyDescent="0.25">
      <c r="A14" s="257" t="s">
        <v>660</v>
      </c>
      <c r="B14" s="711">
        <f>B13+B12+B11</f>
        <v>0</v>
      </c>
      <c r="C14" s="711">
        <f t="shared" ref="C14:I14" si="0">C13+C12+C11</f>
        <v>0</v>
      </c>
      <c r="D14" s="711">
        <f t="shared" si="0"/>
        <v>0</v>
      </c>
      <c r="E14" s="711">
        <f t="shared" si="0"/>
        <v>0</v>
      </c>
      <c r="F14" s="711">
        <f t="shared" si="0"/>
        <v>0</v>
      </c>
      <c r="G14" s="711">
        <f t="shared" si="0"/>
        <v>0</v>
      </c>
      <c r="H14" s="711">
        <f t="shared" si="0"/>
        <v>0</v>
      </c>
      <c r="I14" s="712">
        <f t="shared" si="0"/>
        <v>0</v>
      </c>
    </row>
    <row r="15" spans="1:11" x14ac:dyDescent="0.2">
      <c r="A15" s="706" t="s">
        <v>182</v>
      </c>
      <c r="B15" s="704"/>
      <c r="C15" s="704"/>
      <c r="D15" s="704"/>
      <c r="E15" s="704"/>
      <c r="F15" s="704"/>
      <c r="G15" s="704"/>
      <c r="H15" s="704"/>
      <c r="I15" s="705"/>
    </row>
    <row r="16" spans="1:11" x14ac:dyDescent="0.2">
      <c r="A16" s="706" t="s">
        <v>183</v>
      </c>
      <c r="B16" s="704"/>
      <c r="C16" s="704"/>
      <c r="D16" s="704"/>
      <c r="E16" s="704"/>
      <c r="F16" s="704"/>
      <c r="G16" s="704"/>
      <c r="H16" s="704"/>
      <c r="I16" s="705"/>
    </row>
    <row r="17" spans="1:11" x14ac:dyDescent="0.2">
      <c r="A17" s="706" t="s">
        <v>184</v>
      </c>
      <c r="B17" s="704"/>
      <c r="C17" s="704"/>
      <c r="D17" s="704"/>
      <c r="E17" s="704"/>
      <c r="F17" s="704"/>
      <c r="G17" s="704"/>
      <c r="H17" s="704"/>
      <c r="I17" s="705"/>
    </row>
    <row r="18" spans="1:11" x14ac:dyDescent="0.2">
      <c r="A18" s="706" t="s">
        <v>661</v>
      </c>
      <c r="B18" s="704"/>
      <c r="C18" s="704"/>
      <c r="D18" s="704"/>
      <c r="E18" s="704"/>
      <c r="F18" s="704"/>
      <c r="G18" s="704"/>
      <c r="H18" s="704"/>
      <c r="I18" s="705"/>
    </row>
    <row r="19" spans="1:11" x14ac:dyDescent="0.2">
      <c r="A19" s="706" t="s">
        <v>186</v>
      </c>
      <c r="B19" s="704"/>
      <c r="C19" s="704"/>
      <c r="D19" s="704"/>
      <c r="E19" s="704"/>
      <c r="F19" s="704"/>
      <c r="G19" s="704"/>
      <c r="H19" s="704"/>
      <c r="I19" s="705"/>
    </row>
    <row r="20" spans="1:11" x14ac:dyDescent="0.2">
      <c r="A20" s="706" t="s">
        <v>187</v>
      </c>
      <c r="B20" s="704"/>
      <c r="C20" s="704"/>
      <c r="D20" s="704"/>
      <c r="E20" s="704"/>
      <c r="F20" s="704"/>
      <c r="G20" s="704"/>
      <c r="H20" s="704"/>
      <c r="I20" s="705"/>
    </row>
    <row r="21" spans="1:11" x14ac:dyDescent="0.2">
      <c r="A21" s="706" t="s">
        <v>662</v>
      </c>
      <c r="B21" s="704"/>
      <c r="C21" s="704"/>
      <c r="D21" s="704"/>
      <c r="E21" s="704"/>
      <c r="F21" s="704"/>
      <c r="G21" s="704"/>
      <c r="H21" s="704"/>
      <c r="I21" s="705"/>
    </row>
    <row r="22" spans="1:11" x14ac:dyDescent="0.2">
      <c r="A22" s="706" t="s">
        <v>663</v>
      </c>
      <c r="B22" s="704"/>
      <c r="C22" s="704"/>
      <c r="D22" s="704"/>
      <c r="E22" s="704"/>
      <c r="F22" s="704"/>
      <c r="G22" s="704"/>
      <c r="H22" s="704"/>
      <c r="I22" s="705"/>
    </row>
    <row r="23" spans="1:11" x14ac:dyDescent="0.2">
      <c r="A23" s="706" t="s">
        <v>189</v>
      </c>
      <c r="B23" s="704"/>
      <c r="C23" s="704"/>
      <c r="D23" s="704"/>
      <c r="E23" s="704"/>
      <c r="F23" s="704"/>
      <c r="G23" s="704"/>
      <c r="H23" s="704"/>
      <c r="I23" s="705"/>
    </row>
    <row r="24" spans="1:11" ht="15.75" x14ac:dyDescent="0.25">
      <c r="A24" s="257" t="s">
        <v>664</v>
      </c>
      <c r="B24" s="711">
        <f>B23+B22+B21+B20+B19+B18+B17+B16+B15+B14</f>
        <v>0</v>
      </c>
      <c r="C24" s="711">
        <f t="shared" ref="C24:I24" si="1">C23+C22+C21+C20+C19+C18+C17+C16+C15+C14</f>
        <v>0</v>
      </c>
      <c r="D24" s="711">
        <f t="shared" si="1"/>
        <v>0</v>
      </c>
      <c r="E24" s="711">
        <f t="shared" si="1"/>
        <v>0</v>
      </c>
      <c r="F24" s="711">
        <f t="shared" si="1"/>
        <v>0</v>
      </c>
      <c r="G24" s="711">
        <f t="shared" si="1"/>
        <v>0</v>
      </c>
      <c r="H24" s="711">
        <f t="shared" si="1"/>
        <v>0</v>
      </c>
      <c r="I24" s="713">
        <f t="shared" si="1"/>
        <v>0</v>
      </c>
    </row>
    <row r="25" spans="1:11" x14ac:dyDescent="0.2">
      <c r="A25" s="706"/>
      <c r="B25" s="704"/>
      <c r="C25" s="704"/>
      <c r="D25" s="704"/>
      <c r="E25" s="704"/>
      <c r="F25" s="704"/>
      <c r="G25" s="704"/>
      <c r="H25" s="704"/>
      <c r="I25" s="705"/>
    </row>
    <row r="26" spans="1:11" ht="15.75" x14ac:dyDescent="0.25">
      <c r="A26" s="256" t="s">
        <v>665</v>
      </c>
      <c r="B26" s="714">
        <f>B8-B24</f>
        <v>0</v>
      </c>
      <c r="C26" s="714">
        <f t="shared" ref="C26:I26" si="2">C8-C24</f>
        <v>0</v>
      </c>
      <c r="D26" s="714">
        <f t="shared" si="2"/>
        <v>0</v>
      </c>
      <c r="E26" s="714">
        <f t="shared" si="2"/>
        <v>0</v>
      </c>
      <c r="F26" s="714">
        <f t="shared" si="2"/>
        <v>0</v>
      </c>
      <c r="G26" s="714">
        <f t="shared" si="2"/>
        <v>0</v>
      </c>
      <c r="H26" s="714">
        <f t="shared" si="2"/>
        <v>0</v>
      </c>
      <c r="I26" s="715">
        <f t="shared" si="2"/>
        <v>0</v>
      </c>
    </row>
    <row r="27" spans="1:11" x14ac:dyDescent="0.2">
      <c r="A27" s="716"/>
      <c r="B27" s="716"/>
      <c r="C27" s="716"/>
      <c r="D27" s="716"/>
      <c r="E27" s="716"/>
      <c r="F27" s="716"/>
      <c r="G27" s="716"/>
      <c r="H27" s="716"/>
      <c r="I27" s="716"/>
    </row>
    <row r="29" spans="1:11" s="379" customFormat="1" ht="18" x14ac:dyDescent="0.25">
      <c r="A29" s="115" t="s">
        <v>131</v>
      </c>
      <c r="B29" s="115"/>
      <c r="C29" s="115"/>
      <c r="D29" s="115"/>
      <c r="F29" s="115"/>
      <c r="H29" s="115"/>
      <c r="I29" s="115"/>
      <c r="K29" s="115"/>
    </row>
    <row r="30" spans="1:11" s="379" customFormat="1" ht="18" x14ac:dyDescent="0.25">
      <c r="A30" s="115" t="s">
        <v>651</v>
      </c>
      <c r="B30" s="115"/>
      <c r="C30" s="115"/>
      <c r="E30" s="115"/>
      <c r="F30" s="115" t="s">
        <v>79</v>
      </c>
      <c r="G30" s="799" t="str">
        <f>Revenue!B2</f>
        <v>SOWELA Technical Community College</v>
      </c>
      <c r="H30" s="799"/>
      <c r="I30" s="799"/>
      <c r="J30" s="115"/>
      <c r="K30" s="115"/>
    </row>
    <row r="31" spans="1:11" s="379" customFormat="1" ht="18.75" thickBot="1" x14ac:dyDescent="0.3">
      <c r="A31" s="116" t="s">
        <v>652</v>
      </c>
      <c r="B31" s="116"/>
      <c r="C31" s="116" t="s">
        <v>835</v>
      </c>
      <c r="D31" s="116"/>
      <c r="E31" s="116"/>
      <c r="F31" s="116"/>
      <c r="G31" s="116"/>
      <c r="H31" s="116"/>
      <c r="I31" s="116"/>
      <c r="J31" s="115"/>
      <c r="K31" s="115"/>
    </row>
    <row r="32" spans="1:11" ht="16.5" thickTop="1" x14ac:dyDescent="0.25">
      <c r="A32" s="696"/>
      <c r="B32" s="258" t="s">
        <v>655</v>
      </c>
      <c r="C32" s="258" t="s">
        <v>666</v>
      </c>
      <c r="D32" s="258" t="s">
        <v>667</v>
      </c>
      <c r="E32" s="258" t="s">
        <v>667</v>
      </c>
      <c r="F32" s="131" t="s">
        <v>117</v>
      </c>
      <c r="G32" s="253" t="s">
        <v>117</v>
      </c>
      <c r="H32" s="253" t="s">
        <v>117</v>
      </c>
      <c r="I32" s="253" t="s">
        <v>117</v>
      </c>
    </row>
    <row r="33" spans="1:9" ht="15.75" x14ac:dyDescent="0.25">
      <c r="A33" s="699"/>
      <c r="B33" s="259" t="s">
        <v>668</v>
      </c>
      <c r="C33" s="259" t="s">
        <v>668</v>
      </c>
      <c r="D33" s="259" t="s">
        <v>669</v>
      </c>
      <c r="E33" s="259" t="s">
        <v>669</v>
      </c>
      <c r="F33" s="254" t="s">
        <v>282</v>
      </c>
      <c r="G33" s="254" t="s">
        <v>282</v>
      </c>
      <c r="H33" s="254" t="s">
        <v>282</v>
      </c>
      <c r="I33" s="255" t="s">
        <v>282</v>
      </c>
    </row>
    <row r="34" spans="1:9" ht="15.75" x14ac:dyDescent="0.25">
      <c r="A34" s="717"/>
      <c r="B34" s="260" t="str">
        <f t="shared" ref="B34:I34" si="3">(B7)</f>
        <v>2023-24</v>
      </c>
      <c r="C34" s="260" t="str">
        <f t="shared" si="3"/>
        <v>2024-25</v>
      </c>
      <c r="D34" s="260" t="str">
        <f t="shared" si="3"/>
        <v>2023-24</v>
      </c>
      <c r="E34" s="260" t="str">
        <f t="shared" si="3"/>
        <v>2024-25</v>
      </c>
      <c r="F34" s="260" t="str">
        <f t="shared" si="3"/>
        <v>2023-24</v>
      </c>
      <c r="G34" s="260" t="str">
        <f t="shared" si="3"/>
        <v>2024-25</v>
      </c>
      <c r="H34" s="260" t="str">
        <f t="shared" si="3"/>
        <v>2023-24</v>
      </c>
      <c r="I34" s="718" t="str">
        <f t="shared" si="3"/>
        <v>2024-25</v>
      </c>
    </row>
    <row r="35" spans="1:9" ht="15.75" x14ac:dyDescent="0.25">
      <c r="A35" s="261" t="s">
        <v>659</v>
      </c>
      <c r="B35" s="719"/>
      <c r="C35" s="719"/>
      <c r="D35" s="719"/>
      <c r="E35" s="719"/>
      <c r="F35" s="719"/>
      <c r="G35" s="719"/>
      <c r="H35" s="719"/>
      <c r="I35" s="720"/>
    </row>
    <row r="36" spans="1:9" x14ac:dyDescent="0.2">
      <c r="A36" s="706"/>
      <c r="B36" s="706"/>
      <c r="C36" s="706"/>
      <c r="D36" s="706"/>
      <c r="E36" s="706"/>
      <c r="F36" s="706"/>
      <c r="G36" s="706"/>
      <c r="H36" s="706"/>
      <c r="I36" s="707"/>
    </row>
    <row r="37" spans="1:9" ht="15.75" x14ac:dyDescent="0.25">
      <c r="A37" s="256" t="s">
        <v>322</v>
      </c>
      <c r="B37" s="708"/>
      <c r="C37" s="708"/>
      <c r="D37" s="708"/>
      <c r="E37" s="708"/>
      <c r="F37" s="708"/>
      <c r="G37" s="708"/>
      <c r="H37" s="708"/>
      <c r="I37" s="701"/>
    </row>
    <row r="38" spans="1:9" x14ac:dyDescent="0.2">
      <c r="A38" s="708" t="s">
        <v>178</v>
      </c>
      <c r="B38" s="709"/>
      <c r="C38" s="709"/>
      <c r="D38" s="709"/>
      <c r="E38" s="709"/>
      <c r="F38" s="709"/>
      <c r="G38" s="709"/>
      <c r="H38" s="709"/>
      <c r="I38" s="701"/>
    </row>
    <row r="39" spans="1:9" x14ac:dyDescent="0.2">
      <c r="A39" s="706" t="s">
        <v>179</v>
      </c>
      <c r="B39" s="704"/>
      <c r="C39" s="704"/>
      <c r="D39" s="704"/>
      <c r="E39" s="704"/>
      <c r="F39" s="704"/>
      <c r="G39" s="704"/>
      <c r="H39" s="704"/>
      <c r="I39" s="707"/>
    </row>
    <row r="40" spans="1:9" x14ac:dyDescent="0.2">
      <c r="A40" s="706" t="s">
        <v>180</v>
      </c>
      <c r="B40" s="704"/>
      <c r="C40" s="704"/>
      <c r="D40" s="704"/>
      <c r="E40" s="704"/>
      <c r="F40" s="704"/>
      <c r="G40" s="704"/>
      <c r="H40" s="704"/>
      <c r="I40" s="707"/>
    </row>
    <row r="41" spans="1:9" ht="15.75" x14ac:dyDescent="0.25">
      <c r="A41" s="257" t="s">
        <v>660</v>
      </c>
      <c r="B41" s="711">
        <f t="shared" ref="B41:I41" si="4">B40+B39+B38</f>
        <v>0</v>
      </c>
      <c r="C41" s="711">
        <f t="shared" si="4"/>
        <v>0</v>
      </c>
      <c r="D41" s="711">
        <f t="shared" si="4"/>
        <v>0</v>
      </c>
      <c r="E41" s="711">
        <f t="shared" si="4"/>
        <v>0</v>
      </c>
      <c r="F41" s="711">
        <f t="shared" si="4"/>
        <v>0</v>
      </c>
      <c r="G41" s="711">
        <f t="shared" si="4"/>
        <v>0</v>
      </c>
      <c r="H41" s="711">
        <f t="shared" si="4"/>
        <v>0</v>
      </c>
      <c r="I41" s="712">
        <f t="shared" si="4"/>
        <v>0</v>
      </c>
    </row>
    <row r="42" spans="1:9" x14ac:dyDescent="0.2">
      <c r="A42" s="706" t="s">
        <v>182</v>
      </c>
      <c r="B42" s="704"/>
      <c r="C42" s="704"/>
      <c r="D42" s="704"/>
      <c r="E42" s="704"/>
      <c r="F42" s="704"/>
      <c r="G42" s="704"/>
      <c r="H42" s="704"/>
      <c r="I42" s="707"/>
    </row>
    <row r="43" spans="1:9" x14ac:dyDescent="0.2">
      <c r="A43" s="706" t="s">
        <v>183</v>
      </c>
      <c r="B43" s="704"/>
      <c r="C43" s="704"/>
      <c r="D43" s="704"/>
      <c r="E43" s="704"/>
      <c r="F43" s="704"/>
      <c r="G43" s="704"/>
      <c r="H43" s="704"/>
      <c r="I43" s="707"/>
    </row>
    <row r="44" spans="1:9" x14ac:dyDescent="0.2">
      <c r="A44" s="706" t="s">
        <v>184</v>
      </c>
      <c r="B44" s="704"/>
      <c r="C44" s="704"/>
      <c r="D44" s="704"/>
      <c r="E44" s="704"/>
      <c r="F44" s="704"/>
      <c r="G44" s="704"/>
      <c r="H44" s="704"/>
      <c r="I44" s="707"/>
    </row>
    <row r="45" spans="1:9" x14ac:dyDescent="0.2">
      <c r="A45" s="706" t="s">
        <v>661</v>
      </c>
      <c r="B45" s="704"/>
      <c r="C45" s="704"/>
      <c r="D45" s="704"/>
      <c r="E45" s="704"/>
      <c r="F45" s="704"/>
      <c r="G45" s="704"/>
      <c r="H45" s="704"/>
      <c r="I45" s="707"/>
    </row>
    <row r="46" spans="1:9" x14ac:dyDescent="0.2">
      <c r="A46" s="706" t="s">
        <v>186</v>
      </c>
      <c r="B46" s="704"/>
      <c r="C46" s="704"/>
      <c r="D46" s="704"/>
      <c r="E46" s="704"/>
      <c r="F46" s="704"/>
      <c r="G46" s="704"/>
      <c r="H46" s="704"/>
      <c r="I46" s="707"/>
    </row>
    <row r="47" spans="1:9" x14ac:dyDescent="0.2">
      <c r="A47" s="706" t="s">
        <v>187</v>
      </c>
      <c r="B47" s="704"/>
      <c r="C47" s="704"/>
      <c r="D47" s="704"/>
      <c r="E47" s="704"/>
      <c r="F47" s="704"/>
      <c r="G47" s="704"/>
      <c r="H47" s="704"/>
      <c r="I47" s="707"/>
    </row>
    <row r="48" spans="1:9" x14ac:dyDescent="0.2">
      <c r="A48" s="706" t="s">
        <v>662</v>
      </c>
      <c r="B48" s="704"/>
      <c r="C48" s="704"/>
      <c r="D48" s="704"/>
      <c r="E48" s="704"/>
      <c r="F48" s="704"/>
      <c r="G48" s="704"/>
      <c r="H48" s="704"/>
      <c r="I48" s="707"/>
    </row>
    <row r="49" spans="1:11" x14ac:dyDescent="0.2">
      <c r="A49" s="706" t="s">
        <v>663</v>
      </c>
      <c r="B49" s="704"/>
      <c r="C49" s="704"/>
      <c r="D49" s="704"/>
      <c r="E49" s="704"/>
      <c r="F49" s="704"/>
      <c r="G49" s="704"/>
      <c r="H49" s="704"/>
      <c r="I49" s="707"/>
    </row>
    <row r="50" spans="1:11" x14ac:dyDescent="0.2">
      <c r="A50" s="706" t="s">
        <v>189</v>
      </c>
      <c r="B50" s="704"/>
      <c r="C50" s="704"/>
      <c r="D50" s="704"/>
      <c r="E50" s="704"/>
      <c r="F50" s="704"/>
      <c r="G50" s="704"/>
      <c r="H50" s="704"/>
      <c r="I50" s="707"/>
    </row>
    <row r="51" spans="1:11" ht="15.75" x14ac:dyDescent="0.25">
      <c r="A51" s="257" t="s">
        <v>664</v>
      </c>
      <c r="B51" s="711">
        <f t="shared" ref="B51:I51" si="5">B50+B49+B48+B47+B46+B45+B44+B43+B42+B41</f>
        <v>0</v>
      </c>
      <c r="C51" s="711">
        <f t="shared" si="5"/>
        <v>0</v>
      </c>
      <c r="D51" s="711">
        <f t="shared" si="5"/>
        <v>0</v>
      </c>
      <c r="E51" s="711">
        <f t="shared" si="5"/>
        <v>0</v>
      </c>
      <c r="F51" s="711">
        <f t="shared" si="5"/>
        <v>0</v>
      </c>
      <c r="G51" s="711">
        <f t="shared" si="5"/>
        <v>0</v>
      </c>
      <c r="H51" s="711">
        <f t="shared" si="5"/>
        <v>0</v>
      </c>
      <c r="I51" s="713">
        <f t="shared" si="5"/>
        <v>0</v>
      </c>
    </row>
    <row r="52" spans="1:11" x14ac:dyDescent="0.2">
      <c r="A52" s="706"/>
      <c r="B52" s="704"/>
      <c r="C52" s="704"/>
      <c r="D52" s="704"/>
      <c r="E52" s="704"/>
      <c r="F52" s="704"/>
      <c r="G52" s="704"/>
      <c r="H52" s="704"/>
      <c r="I52" s="707"/>
    </row>
    <row r="53" spans="1:11" ht="15.75" x14ac:dyDescent="0.25">
      <c r="A53" s="256" t="s">
        <v>665</v>
      </c>
      <c r="B53" s="714">
        <f>B35-B51</f>
        <v>0</v>
      </c>
      <c r="C53" s="714">
        <f t="shared" ref="C53:H53" si="6">C35-C51</f>
        <v>0</v>
      </c>
      <c r="D53" s="714">
        <f t="shared" si="6"/>
        <v>0</v>
      </c>
      <c r="E53" s="714">
        <f t="shared" si="6"/>
        <v>0</v>
      </c>
      <c r="F53" s="714">
        <f t="shared" si="6"/>
        <v>0</v>
      </c>
      <c r="G53" s="714">
        <f t="shared" si="6"/>
        <v>0</v>
      </c>
      <c r="H53" s="714">
        <f t="shared" si="6"/>
        <v>0</v>
      </c>
      <c r="I53" s="715">
        <f>I35-I51</f>
        <v>0</v>
      </c>
    </row>
    <row r="54" spans="1:11" x14ac:dyDescent="0.2">
      <c r="A54" s="716"/>
      <c r="B54" s="716"/>
      <c r="C54" s="716"/>
      <c r="D54" s="716"/>
      <c r="E54" s="716"/>
      <c r="F54" s="716"/>
      <c r="G54" s="716"/>
      <c r="H54" s="716"/>
      <c r="I54" s="716"/>
    </row>
    <row r="56" spans="1:11" s="379" customFormat="1" ht="18" x14ac:dyDescent="0.25">
      <c r="A56" s="115" t="s">
        <v>131</v>
      </c>
      <c r="B56" s="115"/>
      <c r="C56" s="115"/>
      <c r="D56" s="115"/>
      <c r="F56" s="115"/>
      <c r="H56" s="115"/>
      <c r="I56" s="115"/>
      <c r="K56" s="115"/>
    </row>
    <row r="57" spans="1:11" s="379" customFormat="1" ht="18" x14ac:dyDescent="0.25">
      <c r="A57" s="115" t="s">
        <v>651</v>
      </c>
      <c r="B57" s="115"/>
      <c r="C57" s="115"/>
      <c r="E57" s="115"/>
      <c r="F57" s="115" t="s">
        <v>79</v>
      </c>
      <c r="G57" s="799" t="str">
        <f>Revenue!B2</f>
        <v>SOWELA Technical Community College</v>
      </c>
      <c r="H57" s="799"/>
      <c r="I57" s="799"/>
      <c r="J57" s="115"/>
      <c r="K57" s="115"/>
    </row>
    <row r="58" spans="1:11" s="379" customFormat="1" ht="18.75" thickBot="1" x14ac:dyDescent="0.3">
      <c r="A58" s="116" t="s">
        <v>652</v>
      </c>
      <c r="B58" s="116"/>
      <c r="C58" s="116" t="s">
        <v>835</v>
      </c>
      <c r="D58" s="116"/>
      <c r="E58" s="116"/>
      <c r="F58" s="116"/>
      <c r="G58" s="116"/>
      <c r="H58" s="116"/>
      <c r="I58" s="116"/>
      <c r="J58" s="115"/>
      <c r="K58" s="115"/>
    </row>
    <row r="59" spans="1:11" ht="16.5" thickTop="1" x14ac:dyDescent="0.25">
      <c r="A59" s="706"/>
      <c r="B59" s="721" t="s">
        <v>117</v>
      </c>
      <c r="C59" s="721" t="s">
        <v>117</v>
      </c>
      <c r="D59" s="721" t="s">
        <v>117</v>
      </c>
      <c r="E59" s="721" t="s">
        <v>117</v>
      </c>
      <c r="F59" s="721" t="s">
        <v>117</v>
      </c>
      <c r="G59" s="721" t="s">
        <v>117</v>
      </c>
      <c r="H59" s="130" t="s">
        <v>670</v>
      </c>
      <c r="I59" s="262" t="s">
        <v>670</v>
      </c>
    </row>
    <row r="60" spans="1:11" ht="15.75" x14ac:dyDescent="0.25">
      <c r="A60" s="708"/>
      <c r="B60" s="254" t="s">
        <v>282</v>
      </c>
      <c r="C60" s="254" t="s">
        <v>282</v>
      </c>
      <c r="D60" s="254" t="s">
        <v>282</v>
      </c>
      <c r="E60" s="254" t="s">
        <v>282</v>
      </c>
      <c r="F60" s="254" t="s">
        <v>282</v>
      </c>
      <c r="G60" s="254" t="s">
        <v>282</v>
      </c>
      <c r="H60" s="254" t="s">
        <v>301</v>
      </c>
      <c r="I60" s="255" t="s">
        <v>301</v>
      </c>
    </row>
    <row r="61" spans="1:11" ht="15.75" x14ac:dyDescent="0.25">
      <c r="A61" s="722"/>
      <c r="B61" s="254" t="str">
        <f t="shared" ref="B61:I61" si="7">(B7)</f>
        <v>2023-24</v>
      </c>
      <c r="C61" s="254" t="str">
        <f t="shared" si="7"/>
        <v>2024-25</v>
      </c>
      <c r="D61" s="254" t="str">
        <f t="shared" si="7"/>
        <v>2023-24</v>
      </c>
      <c r="E61" s="254" t="str">
        <f t="shared" si="7"/>
        <v>2024-25</v>
      </c>
      <c r="F61" s="254" t="str">
        <f t="shared" si="7"/>
        <v>2023-24</v>
      </c>
      <c r="G61" s="254" t="str">
        <f t="shared" si="7"/>
        <v>2024-25</v>
      </c>
      <c r="H61" s="254" t="str">
        <f t="shared" si="7"/>
        <v>2023-24</v>
      </c>
      <c r="I61" s="255" t="str">
        <f t="shared" si="7"/>
        <v>2024-25</v>
      </c>
    </row>
    <row r="62" spans="1:11" ht="15.75" x14ac:dyDescent="0.25">
      <c r="A62" s="256" t="s">
        <v>659</v>
      </c>
      <c r="B62" s="711"/>
      <c r="C62" s="711"/>
      <c r="D62" s="711"/>
      <c r="E62" s="711"/>
      <c r="F62" s="711"/>
      <c r="G62" s="711"/>
      <c r="H62" s="711">
        <f>F62+D62+B62+B35+D35+F35+H35+H8+F8+D8+B8</f>
        <v>0</v>
      </c>
      <c r="I62" s="712">
        <f>G62+E62+C62+C35+E35+G35+I35+I8+G8+E8+C8</f>
        <v>0</v>
      </c>
    </row>
    <row r="63" spans="1:11" x14ac:dyDescent="0.2">
      <c r="A63" s="706"/>
      <c r="B63" s="706"/>
      <c r="C63" s="706"/>
      <c r="D63" s="706"/>
      <c r="E63" s="706"/>
      <c r="F63" s="706"/>
      <c r="G63" s="706"/>
      <c r="H63" s="705" t="s">
        <v>117</v>
      </c>
      <c r="I63" s="723"/>
    </row>
    <row r="64" spans="1:11" ht="15.75" x14ac:dyDescent="0.25">
      <c r="A64" s="256" t="s">
        <v>322</v>
      </c>
      <c r="B64" s="708"/>
      <c r="C64" s="708"/>
      <c r="D64" s="708"/>
      <c r="E64" s="708"/>
      <c r="F64" s="708"/>
      <c r="G64" s="708"/>
      <c r="H64" s="709"/>
      <c r="I64" s="710"/>
    </row>
    <row r="65" spans="1:9" x14ac:dyDescent="0.2">
      <c r="A65" s="708" t="s">
        <v>178</v>
      </c>
      <c r="B65" s="709"/>
      <c r="C65" s="709"/>
      <c r="D65" s="709"/>
      <c r="E65" s="709"/>
      <c r="F65" s="709"/>
      <c r="G65" s="709"/>
      <c r="H65" s="709"/>
      <c r="I65" s="710"/>
    </row>
    <row r="66" spans="1:9" x14ac:dyDescent="0.2">
      <c r="A66" s="706" t="s">
        <v>179</v>
      </c>
      <c r="B66" s="704"/>
      <c r="C66" s="704"/>
      <c r="D66" s="704"/>
      <c r="E66" s="704"/>
      <c r="F66" s="704"/>
      <c r="G66" s="704"/>
      <c r="H66" s="704"/>
      <c r="I66" s="705"/>
    </row>
    <row r="67" spans="1:9" x14ac:dyDescent="0.2">
      <c r="A67" s="706" t="s">
        <v>180</v>
      </c>
      <c r="B67" s="704"/>
      <c r="C67" s="704"/>
      <c r="D67" s="704"/>
      <c r="E67" s="704"/>
      <c r="F67" s="704"/>
      <c r="G67" s="704"/>
      <c r="H67" s="704"/>
      <c r="I67" s="705"/>
    </row>
    <row r="68" spans="1:9" ht="15.75" x14ac:dyDescent="0.25">
      <c r="A68" s="257" t="s">
        <v>660</v>
      </c>
      <c r="B68" s="711">
        <f t="shared" ref="B68:I68" si="8">B67+B66+B65</f>
        <v>0</v>
      </c>
      <c r="C68" s="711">
        <f t="shared" si="8"/>
        <v>0</v>
      </c>
      <c r="D68" s="711">
        <f t="shared" si="8"/>
        <v>0</v>
      </c>
      <c r="E68" s="711">
        <f t="shared" si="8"/>
        <v>0</v>
      </c>
      <c r="F68" s="711">
        <f t="shared" si="8"/>
        <v>0</v>
      </c>
      <c r="G68" s="711">
        <f t="shared" si="8"/>
        <v>0</v>
      </c>
      <c r="H68" s="711">
        <f t="shared" si="8"/>
        <v>0</v>
      </c>
      <c r="I68" s="712">
        <f t="shared" si="8"/>
        <v>0</v>
      </c>
    </row>
    <row r="69" spans="1:9" x14ac:dyDescent="0.2">
      <c r="A69" s="706" t="s">
        <v>182</v>
      </c>
      <c r="B69" s="704"/>
      <c r="C69" s="704"/>
      <c r="D69" s="704"/>
      <c r="E69" s="704"/>
      <c r="F69" s="704"/>
      <c r="G69" s="704"/>
      <c r="H69" s="704"/>
      <c r="I69" s="707"/>
    </row>
    <row r="70" spans="1:9" x14ac:dyDescent="0.2">
      <c r="A70" s="706" t="s">
        <v>183</v>
      </c>
      <c r="B70" s="704"/>
      <c r="C70" s="704"/>
      <c r="D70" s="704"/>
      <c r="E70" s="704"/>
      <c r="F70" s="704"/>
      <c r="G70" s="704"/>
      <c r="H70" s="704"/>
      <c r="I70" s="705"/>
    </row>
    <row r="71" spans="1:9" x14ac:dyDescent="0.2">
      <c r="A71" s="706" t="s">
        <v>184</v>
      </c>
      <c r="B71" s="704"/>
      <c r="C71" s="704"/>
      <c r="D71" s="704"/>
      <c r="E71" s="704"/>
      <c r="F71" s="704"/>
      <c r="G71" s="704"/>
      <c r="H71" s="704"/>
      <c r="I71" s="705"/>
    </row>
    <row r="72" spans="1:9" x14ac:dyDescent="0.2">
      <c r="A72" s="706" t="s">
        <v>661</v>
      </c>
      <c r="B72" s="704"/>
      <c r="C72" s="704"/>
      <c r="D72" s="704"/>
      <c r="E72" s="704"/>
      <c r="F72" s="704"/>
      <c r="G72" s="704"/>
      <c r="H72" s="704"/>
      <c r="I72" s="705"/>
    </row>
    <row r="73" spans="1:9" x14ac:dyDescent="0.2">
      <c r="A73" s="706" t="s">
        <v>186</v>
      </c>
      <c r="B73" s="704"/>
      <c r="C73" s="704"/>
      <c r="D73" s="704"/>
      <c r="E73" s="704"/>
      <c r="F73" s="704"/>
      <c r="G73" s="704"/>
      <c r="H73" s="704"/>
      <c r="I73" s="705"/>
    </row>
    <row r="74" spans="1:9" x14ac:dyDescent="0.2">
      <c r="A74" s="706" t="s">
        <v>187</v>
      </c>
      <c r="B74" s="704"/>
      <c r="C74" s="704"/>
      <c r="D74" s="704"/>
      <c r="E74" s="704"/>
      <c r="F74" s="704"/>
      <c r="G74" s="704"/>
      <c r="H74" s="704"/>
      <c r="I74" s="705"/>
    </row>
    <row r="75" spans="1:9" x14ac:dyDescent="0.2">
      <c r="A75" s="706" t="s">
        <v>662</v>
      </c>
      <c r="B75" s="704"/>
      <c r="C75" s="704"/>
      <c r="D75" s="704"/>
      <c r="E75" s="704"/>
      <c r="F75" s="704"/>
      <c r="G75" s="704"/>
      <c r="H75" s="704"/>
      <c r="I75" s="705"/>
    </row>
    <row r="76" spans="1:9" x14ac:dyDescent="0.2">
      <c r="A76" s="706" t="s">
        <v>663</v>
      </c>
      <c r="B76" s="704"/>
      <c r="C76" s="704"/>
      <c r="D76" s="704"/>
      <c r="E76" s="704"/>
      <c r="F76" s="704"/>
      <c r="G76" s="704"/>
      <c r="H76" s="704"/>
      <c r="I76" s="705"/>
    </row>
    <row r="77" spans="1:9" x14ac:dyDescent="0.2">
      <c r="A77" s="706" t="s">
        <v>189</v>
      </c>
      <c r="B77" s="704"/>
      <c r="C77" s="704"/>
      <c r="D77" s="704"/>
      <c r="E77" s="704"/>
      <c r="F77" s="704"/>
      <c r="G77" s="704"/>
      <c r="H77" s="704"/>
      <c r="I77" s="705"/>
    </row>
    <row r="78" spans="1:9" ht="15.75" x14ac:dyDescent="0.25">
      <c r="A78" s="257" t="s">
        <v>664</v>
      </c>
      <c r="B78" s="711">
        <f t="shared" ref="B78:I78" si="9">B77+B76+B75+B74+B73+B72+B71+B70+B69+B68</f>
        <v>0</v>
      </c>
      <c r="C78" s="711">
        <f t="shared" si="9"/>
        <v>0</v>
      </c>
      <c r="D78" s="711">
        <f t="shared" si="9"/>
        <v>0</v>
      </c>
      <c r="E78" s="711">
        <f t="shared" si="9"/>
        <v>0</v>
      </c>
      <c r="F78" s="711">
        <f t="shared" si="9"/>
        <v>0</v>
      </c>
      <c r="G78" s="711">
        <f t="shared" si="9"/>
        <v>0</v>
      </c>
      <c r="H78" s="711">
        <f t="shared" si="9"/>
        <v>0</v>
      </c>
      <c r="I78" s="713">
        <f t="shared" si="9"/>
        <v>0</v>
      </c>
    </row>
    <row r="79" spans="1:9" x14ac:dyDescent="0.2">
      <c r="A79" s="706"/>
      <c r="B79" s="704"/>
      <c r="C79" s="704"/>
      <c r="D79" s="704"/>
      <c r="E79" s="704"/>
      <c r="F79" s="704"/>
      <c r="G79" s="704"/>
      <c r="H79" s="705"/>
      <c r="I79" s="705"/>
    </row>
    <row r="80" spans="1:9" ht="15.75" x14ac:dyDescent="0.25">
      <c r="A80" s="256" t="s">
        <v>665</v>
      </c>
      <c r="B80" s="714">
        <f>B62-B78</f>
        <v>0</v>
      </c>
      <c r="C80" s="714">
        <f t="shared" ref="C80:I80" si="10">C62-C78</f>
        <v>0</v>
      </c>
      <c r="D80" s="714">
        <f t="shared" si="10"/>
        <v>0</v>
      </c>
      <c r="E80" s="714">
        <f t="shared" si="10"/>
        <v>0</v>
      </c>
      <c r="F80" s="714">
        <f t="shared" si="10"/>
        <v>0</v>
      </c>
      <c r="G80" s="714">
        <f t="shared" si="10"/>
        <v>0</v>
      </c>
      <c r="H80" s="714">
        <f t="shared" si="10"/>
        <v>0</v>
      </c>
      <c r="I80" s="715">
        <f t="shared" si="10"/>
        <v>0</v>
      </c>
    </row>
    <row r="81" spans="1:9" x14ac:dyDescent="0.2">
      <c r="A81" s="716"/>
      <c r="B81" s="716"/>
      <c r="C81" s="716"/>
      <c r="D81" s="716"/>
      <c r="E81" s="716"/>
      <c r="F81" s="716"/>
      <c r="G81" s="716"/>
      <c r="H81" s="716"/>
      <c r="I81" s="716"/>
    </row>
    <row r="82" spans="1:9" ht="15.75" x14ac:dyDescent="0.25">
      <c r="A82" s="800" t="s">
        <v>671</v>
      </c>
      <c r="B82" s="800"/>
      <c r="C82" s="800"/>
      <c r="D82" s="800"/>
      <c r="E82" s="800"/>
      <c r="F82" s="800"/>
      <c r="G82" s="800"/>
      <c r="H82" s="800"/>
      <c r="I82" s="800"/>
    </row>
  </sheetData>
  <mergeCells count="4">
    <mergeCell ref="G2:I2"/>
    <mergeCell ref="G30:I30"/>
    <mergeCell ref="G57:I57"/>
    <mergeCell ref="A82:I82"/>
  </mergeCells>
  <pageMargins left="0.7" right="0.7" top="0.75" bottom="0.75" header="0.3" footer="0.3"/>
  <pageSetup scale="47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9338-CB7F-435C-A227-45B518D80F9C}">
  <sheetPr>
    <pageSetUpPr fitToPage="1"/>
  </sheetPr>
  <dimension ref="A1:I56"/>
  <sheetViews>
    <sheetView zoomScale="90" zoomScaleNormal="90" workbookViewId="0">
      <pane xSplit="1" ySplit="6" topLeftCell="B7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9.140625" defaultRowHeight="12.75" x14ac:dyDescent="0.2"/>
  <cols>
    <col min="1" max="1" width="66.7109375" style="302" customWidth="1"/>
    <col min="2" max="2" width="14" style="263" bestFit="1" customWidth="1"/>
    <col min="3" max="3" width="7.7109375" style="263" customWidth="1"/>
    <col min="4" max="7" width="23.140625" style="263" customWidth="1"/>
    <col min="8" max="8" width="9.140625" style="619"/>
    <col min="9" max="16384" width="9.140625" style="263"/>
  </cols>
  <sheetData>
    <row r="1" spans="1:8" s="398" customFormat="1" ht="18" x14ac:dyDescent="0.25">
      <c r="A1" s="395" t="s">
        <v>131</v>
      </c>
      <c r="B1" s="396"/>
      <c r="C1" s="396"/>
      <c r="D1" s="397" t="s">
        <v>79</v>
      </c>
      <c r="E1" s="803" t="str">
        <f>Revenue!B2</f>
        <v>SOWELA Technical Community College</v>
      </c>
      <c r="F1" s="803"/>
      <c r="G1" s="803"/>
      <c r="H1" s="618"/>
    </row>
    <row r="2" spans="1:8" s="398" customFormat="1" ht="18" x14ac:dyDescent="0.25">
      <c r="A2" s="395" t="s">
        <v>672</v>
      </c>
      <c r="B2" s="396"/>
      <c r="C2" s="396"/>
      <c r="D2" s="396"/>
      <c r="E2" s="396"/>
      <c r="H2" s="618"/>
    </row>
    <row r="3" spans="1:8" s="398" customFormat="1" ht="18" x14ac:dyDescent="0.25">
      <c r="A3" s="395" t="s">
        <v>673</v>
      </c>
      <c r="B3" s="396"/>
      <c r="C3" s="396"/>
      <c r="D3" s="396"/>
      <c r="E3" s="396"/>
      <c r="H3" s="618"/>
    </row>
    <row r="4" spans="1:8" x14ac:dyDescent="0.2">
      <c r="A4" s="264"/>
      <c r="B4" s="265"/>
      <c r="C4" s="266"/>
      <c r="D4" s="266"/>
      <c r="E4" s="267"/>
      <c r="F4" s="268"/>
      <c r="G4" s="269"/>
    </row>
    <row r="5" spans="1:8" x14ac:dyDescent="0.2">
      <c r="A5" s="270"/>
      <c r="B5" s="271"/>
      <c r="C5" s="272"/>
      <c r="D5" s="273"/>
      <c r="E5" s="274"/>
      <c r="F5" s="275"/>
      <c r="G5" s="275"/>
    </row>
    <row r="6" spans="1:8" x14ac:dyDescent="0.2">
      <c r="A6" s="276" t="s">
        <v>674</v>
      </c>
      <c r="B6" s="277" t="s">
        <v>675</v>
      </c>
      <c r="C6" s="276" t="s">
        <v>676</v>
      </c>
      <c r="D6" s="276" t="s">
        <v>677</v>
      </c>
      <c r="E6" s="276" t="s">
        <v>678</v>
      </c>
      <c r="F6" s="278" t="s">
        <v>679</v>
      </c>
      <c r="G6" s="278" t="s">
        <v>680</v>
      </c>
    </row>
    <row r="7" spans="1:8" s="279" customFormat="1" x14ac:dyDescent="0.2">
      <c r="A7" s="264" t="s">
        <v>681</v>
      </c>
      <c r="B7" s="267"/>
      <c r="C7" s="267"/>
      <c r="D7" s="267"/>
      <c r="E7" s="267"/>
      <c r="F7" s="269"/>
      <c r="G7" s="269"/>
      <c r="H7" s="620"/>
    </row>
    <row r="8" spans="1:8" s="279" customFormat="1" x14ac:dyDescent="0.2">
      <c r="A8" s="280" t="s">
        <v>682</v>
      </c>
      <c r="B8" s="616">
        <v>1</v>
      </c>
      <c r="C8" s="630">
        <v>1</v>
      </c>
      <c r="D8" s="610">
        <v>234377</v>
      </c>
      <c r="E8" s="610">
        <v>125915</v>
      </c>
      <c r="F8" s="610"/>
      <c r="G8" s="611"/>
      <c r="H8" s="620"/>
    </row>
    <row r="9" spans="1:8" s="279" customFormat="1" x14ac:dyDescent="0.2">
      <c r="A9" s="280" t="s">
        <v>683</v>
      </c>
      <c r="B9" s="616">
        <v>8</v>
      </c>
      <c r="C9" s="630">
        <v>8</v>
      </c>
      <c r="D9" s="610">
        <v>860881</v>
      </c>
      <c r="E9" s="610">
        <v>255174</v>
      </c>
      <c r="F9" s="610"/>
      <c r="G9" s="611"/>
      <c r="H9" s="620"/>
    </row>
    <row r="10" spans="1:8" x14ac:dyDescent="0.2">
      <c r="A10" s="281" t="s">
        <v>684</v>
      </c>
      <c r="B10" s="286">
        <v>4</v>
      </c>
      <c r="C10" s="630">
        <v>4</v>
      </c>
      <c r="D10" s="612">
        <v>284585</v>
      </c>
      <c r="E10" s="612">
        <v>91105</v>
      </c>
      <c r="F10" s="613"/>
      <c r="G10" s="614"/>
    </row>
    <row r="11" spans="1:8" x14ac:dyDescent="0.2">
      <c r="A11" s="281" t="s">
        <v>685</v>
      </c>
      <c r="B11" s="286">
        <v>5</v>
      </c>
      <c r="C11" s="630">
        <v>5</v>
      </c>
      <c r="D11" s="612">
        <v>307266</v>
      </c>
      <c r="E11" s="612">
        <v>115863</v>
      </c>
      <c r="F11" s="613"/>
      <c r="G11" s="614"/>
    </row>
    <row r="12" spans="1:8" x14ac:dyDescent="0.2">
      <c r="A12" s="281" t="s">
        <v>686</v>
      </c>
      <c r="B12" s="286">
        <v>20</v>
      </c>
      <c r="C12" s="630">
        <v>20</v>
      </c>
      <c r="D12" s="612">
        <v>1087805</v>
      </c>
      <c r="E12" s="612">
        <v>417572</v>
      </c>
      <c r="F12" s="613"/>
      <c r="G12" s="614"/>
    </row>
    <row r="13" spans="1:8" x14ac:dyDescent="0.2">
      <c r="A13" s="281" t="s">
        <v>687</v>
      </c>
      <c r="B13" s="286">
        <f>68+6</f>
        <v>74</v>
      </c>
      <c r="C13" s="630">
        <v>74</v>
      </c>
      <c r="D13" s="612">
        <v>3854864</v>
      </c>
      <c r="E13" s="612">
        <v>1342749</v>
      </c>
      <c r="F13" s="613">
        <v>406588</v>
      </c>
      <c r="G13" s="614">
        <v>137786</v>
      </c>
    </row>
    <row r="14" spans="1:8" x14ac:dyDescent="0.2">
      <c r="A14" s="281" t="s">
        <v>688</v>
      </c>
      <c r="B14" s="286"/>
      <c r="C14" s="630"/>
      <c r="D14" s="612"/>
      <c r="E14" s="612"/>
      <c r="F14" s="613"/>
      <c r="G14" s="614"/>
    </row>
    <row r="15" spans="1:8" x14ac:dyDescent="0.2">
      <c r="A15" s="281" t="s">
        <v>689</v>
      </c>
      <c r="B15" s="286"/>
      <c r="C15" s="630"/>
      <c r="D15" s="612"/>
      <c r="E15" s="612"/>
      <c r="F15" s="613"/>
      <c r="G15" s="614"/>
    </row>
    <row r="16" spans="1:8" x14ac:dyDescent="0.2">
      <c r="A16" s="281" t="s">
        <v>690</v>
      </c>
      <c r="B16" s="286"/>
      <c r="C16" s="630"/>
      <c r="D16" s="612"/>
      <c r="E16" s="612"/>
      <c r="F16" s="613"/>
      <c r="G16" s="614"/>
    </row>
    <row r="17" spans="1:7" x14ac:dyDescent="0.2">
      <c r="A17" s="281" t="s">
        <v>691</v>
      </c>
      <c r="B17" s="286">
        <v>3</v>
      </c>
      <c r="C17" s="630">
        <v>3</v>
      </c>
      <c r="D17" s="612">
        <v>194239</v>
      </c>
      <c r="E17" s="612">
        <v>73292</v>
      </c>
      <c r="F17" s="613"/>
      <c r="G17" s="614"/>
    </row>
    <row r="18" spans="1:7" x14ac:dyDescent="0.2">
      <c r="A18" s="281" t="s">
        <v>692</v>
      </c>
      <c r="B18" s="286"/>
      <c r="C18" s="630"/>
      <c r="D18" s="612"/>
      <c r="E18" s="612"/>
      <c r="F18" s="613"/>
      <c r="G18" s="614"/>
    </row>
    <row r="19" spans="1:7" x14ac:dyDescent="0.2">
      <c r="A19" s="281" t="s">
        <v>693</v>
      </c>
      <c r="B19" s="286"/>
      <c r="C19" s="630"/>
      <c r="D19" s="612"/>
      <c r="E19" s="612"/>
      <c r="F19" s="613"/>
      <c r="G19" s="614"/>
    </row>
    <row r="20" spans="1:7" x14ac:dyDescent="0.2">
      <c r="A20" s="281" t="s">
        <v>694</v>
      </c>
      <c r="B20" s="286" t="s">
        <v>117</v>
      </c>
      <c r="C20" s="630"/>
      <c r="D20" s="612"/>
      <c r="E20" s="612"/>
      <c r="F20" s="613"/>
      <c r="G20" s="614"/>
    </row>
    <row r="21" spans="1:7" x14ac:dyDescent="0.2">
      <c r="A21" s="281" t="s">
        <v>695</v>
      </c>
      <c r="B21" s="286">
        <f>77+9</f>
        <v>86</v>
      </c>
      <c r="C21" s="630">
        <v>86</v>
      </c>
      <c r="D21" s="612">
        <f>3713484+278813</f>
        <v>3992297</v>
      </c>
      <c r="E21" s="612">
        <f>1426432+62259-215361</f>
        <v>1273330</v>
      </c>
      <c r="F21" s="612">
        <v>756076</v>
      </c>
      <c r="G21" s="615">
        <v>261058</v>
      </c>
    </row>
    <row r="22" spans="1:7" x14ac:dyDescent="0.2">
      <c r="A22" s="281" t="s">
        <v>696</v>
      </c>
      <c r="B22" s="286">
        <f>9+3</f>
        <v>12</v>
      </c>
      <c r="C22" s="630">
        <v>12</v>
      </c>
      <c r="D22" s="612">
        <v>371821</v>
      </c>
      <c r="E22" s="612">
        <v>194965</v>
      </c>
      <c r="F22" s="612">
        <v>70117</v>
      </c>
      <c r="G22" s="615">
        <v>40704</v>
      </c>
    </row>
    <row r="23" spans="1:7" x14ac:dyDescent="0.2">
      <c r="A23" s="281" t="s">
        <v>697</v>
      </c>
      <c r="B23" s="286"/>
      <c r="C23" s="617"/>
      <c r="D23" s="612"/>
      <c r="E23" s="612"/>
      <c r="F23" s="613"/>
      <c r="G23" s="614"/>
    </row>
    <row r="24" spans="1:7" x14ac:dyDescent="0.2">
      <c r="A24" s="281" t="s">
        <v>698</v>
      </c>
      <c r="B24" s="286"/>
      <c r="C24" s="617"/>
      <c r="D24" s="612"/>
      <c r="E24" s="612"/>
      <c r="F24" s="613"/>
      <c r="G24" s="614"/>
    </row>
    <row r="25" spans="1:7" x14ac:dyDescent="0.2">
      <c r="A25" s="281" t="s">
        <v>699</v>
      </c>
      <c r="B25" s="286"/>
      <c r="C25" s="617"/>
      <c r="D25" s="612"/>
      <c r="E25" s="612"/>
      <c r="F25" s="613"/>
      <c r="G25" s="614"/>
    </row>
    <row r="26" spans="1:7" x14ac:dyDescent="0.2">
      <c r="A26" s="287" t="s">
        <v>700</v>
      </c>
      <c r="B26" s="288">
        <f t="shared" ref="B26:G26" si="0">SUM(B7:B25)</f>
        <v>213</v>
      </c>
      <c r="C26" s="631">
        <f t="shared" si="0"/>
        <v>213</v>
      </c>
      <c r="D26" s="288">
        <f t="shared" si="0"/>
        <v>11188135</v>
      </c>
      <c r="E26" s="288">
        <f t="shared" si="0"/>
        <v>3889965</v>
      </c>
      <c r="F26" s="288">
        <f t="shared" si="0"/>
        <v>1232781</v>
      </c>
      <c r="G26" s="288">
        <f t="shared" si="0"/>
        <v>439548</v>
      </c>
    </row>
    <row r="27" spans="1:7" x14ac:dyDescent="0.2">
      <c r="A27" s="281" t="s">
        <v>701</v>
      </c>
      <c r="B27" s="282">
        <f>22+5</f>
        <v>27</v>
      </c>
      <c r="C27" s="632">
        <v>27</v>
      </c>
      <c r="D27" s="283">
        <v>1124312</v>
      </c>
      <c r="E27" s="283">
        <v>417347</v>
      </c>
      <c r="F27" s="283">
        <f>109532+6246</f>
        <v>115778</v>
      </c>
      <c r="G27" s="286">
        <f>56140+2143</f>
        <v>58283</v>
      </c>
    </row>
    <row r="28" spans="1:7" x14ac:dyDescent="0.2">
      <c r="A28" s="281" t="s">
        <v>702</v>
      </c>
      <c r="B28" s="282"/>
      <c r="C28" s="617"/>
      <c r="D28" s="283"/>
      <c r="E28" s="283"/>
      <c r="F28" s="283"/>
      <c r="G28" s="285"/>
    </row>
    <row r="29" spans="1:7" x14ac:dyDescent="0.2">
      <c r="A29" s="281" t="s">
        <v>703</v>
      </c>
      <c r="B29" s="282">
        <f t="shared" ref="B29:G29" si="1">SUM(B26:B28)</f>
        <v>240</v>
      </c>
      <c r="C29" s="617">
        <f t="shared" si="1"/>
        <v>240</v>
      </c>
      <c r="D29" s="282">
        <f t="shared" si="1"/>
        <v>12312447</v>
      </c>
      <c r="E29" s="282">
        <f t="shared" si="1"/>
        <v>4307312</v>
      </c>
      <c r="F29" s="282">
        <f t="shared" si="1"/>
        <v>1348559</v>
      </c>
      <c r="G29" s="282">
        <f t="shared" si="1"/>
        <v>497831</v>
      </c>
    </row>
    <row r="30" spans="1:7" x14ac:dyDescent="0.2">
      <c r="A30" s="280"/>
      <c r="B30" s="289"/>
      <c r="C30" s="289"/>
      <c r="D30" s="290"/>
      <c r="E30" s="290"/>
      <c r="F30" s="291"/>
      <c r="G30" s="292"/>
    </row>
    <row r="31" spans="1:7" x14ac:dyDescent="0.2">
      <c r="A31" s="293" t="s">
        <v>704</v>
      </c>
      <c r="B31" s="294"/>
      <c r="C31" s="622"/>
      <c r="D31" s="295"/>
      <c r="E31" s="296"/>
      <c r="F31" s="297"/>
      <c r="G31" s="298"/>
    </row>
    <row r="32" spans="1:7" x14ac:dyDescent="0.2">
      <c r="A32" s="281" t="s">
        <v>684</v>
      </c>
      <c r="B32" s="282"/>
      <c r="C32" s="623"/>
      <c r="D32" s="283"/>
      <c r="E32" s="283"/>
      <c r="F32" s="297"/>
      <c r="G32" s="298"/>
    </row>
    <row r="33" spans="1:9" x14ac:dyDescent="0.2">
      <c r="A33" s="281" t="s">
        <v>685</v>
      </c>
      <c r="B33" s="282"/>
      <c r="C33" s="623"/>
      <c r="D33" s="283"/>
      <c r="E33" s="283"/>
      <c r="F33" s="284"/>
      <c r="G33" s="285"/>
    </row>
    <row r="34" spans="1:9" x14ac:dyDescent="0.2">
      <c r="A34" s="281" t="s">
        <v>686</v>
      </c>
      <c r="B34" s="282"/>
      <c r="C34" s="623"/>
      <c r="D34" s="283"/>
      <c r="E34" s="283"/>
      <c r="F34" s="284"/>
      <c r="G34" s="285"/>
    </row>
    <row r="35" spans="1:9" x14ac:dyDescent="0.2">
      <c r="A35" s="281" t="s">
        <v>687</v>
      </c>
      <c r="B35" s="282"/>
      <c r="C35" s="623"/>
      <c r="D35" s="283"/>
      <c r="E35" s="283"/>
      <c r="F35" s="284"/>
      <c r="G35" s="285"/>
    </row>
    <row r="36" spans="1:9" x14ac:dyDescent="0.2">
      <c r="A36" s="281" t="s">
        <v>688</v>
      </c>
      <c r="B36" s="282"/>
      <c r="C36" s="623"/>
      <c r="D36" s="283"/>
      <c r="E36" s="283"/>
      <c r="F36" s="284"/>
      <c r="G36" s="285"/>
    </row>
    <row r="37" spans="1:9" x14ac:dyDescent="0.2">
      <c r="A37" s="281" t="s">
        <v>689</v>
      </c>
      <c r="B37" s="282"/>
      <c r="C37" s="623"/>
      <c r="D37" s="283"/>
      <c r="E37" s="283"/>
      <c r="F37" s="284"/>
      <c r="G37" s="285"/>
    </row>
    <row r="38" spans="1:9" x14ac:dyDescent="0.2">
      <c r="A38" s="281" t="s">
        <v>690</v>
      </c>
      <c r="B38" s="282"/>
      <c r="C38" s="623"/>
      <c r="D38" s="283"/>
      <c r="E38" s="283"/>
      <c r="F38" s="284"/>
      <c r="G38" s="285"/>
    </row>
    <row r="39" spans="1:9" x14ac:dyDescent="0.2">
      <c r="A39" s="281" t="s">
        <v>691</v>
      </c>
      <c r="B39" s="282">
        <v>1</v>
      </c>
      <c r="C39" s="623">
        <v>0.63</v>
      </c>
      <c r="D39" s="283">
        <v>39088</v>
      </c>
      <c r="E39" s="283">
        <v>8728</v>
      </c>
      <c r="F39" s="284"/>
      <c r="G39" s="285"/>
    </row>
    <row r="40" spans="1:9" x14ac:dyDescent="0.2">
      <c r="A40" s="299" t="s">
        <v>692</v>
      </c>
      <c r="B40" s="282"/>
      <c r="C40" s="623"/>
      <c r="D40" s="286"/>
      <c r="E40" s="286"/>
      <c r="F40" s="285"/>
      <c r="G40" s="285"/>
    </row>
    <row r="41" spans="1:9" x14ac:dyDescent="0.2">
      <c r="A41" s="299" t="s">
        <v>693</v>
      </c>
      <c r="B41" s="282"/>
      <c r="C41" s="623"/>
      <c r="D41" s="286"/>
      <c r="E41" s="286"/>
      <c r="F41" s="285"/>
      <c r="G41" s="285"/>
    </row>
    <row r="42" spans="1:9" x14ac:dyDescent="0.2">
      <c r="A42" s="299" t="s">
        <v>694</v>
      </c>
      <c r="B42" s="282">
        <f>10+100</f>
        <v>110</v>
      </c>
      <c r="C42" s="623">
        <f>B42*0.68</f>
        <v>74.800000000000011</v>
      </c>
      <c r="D42" s="286"/>
      <c r="E42" s="286"/>
      <c r="F42" s="282">
        <v>1500000</v>
      </c>
      <c r="G42" s="282">
        <f>F42*0.0765</f>
        <v>114750</v>
      </c>
      <c r="H42" s="633"/>
      <c r="I42" s="634"/>
    </row>
    <row r="43" spans="1:9" x14ac:dyDescent="0.2">
      <c r="A43" s="299" t="s">
        <v>695</v>
      </c>
      <c r="B43" s="282">
        <v>6</v>
      </c>
      <c r="C43" s="623">
        <v>3.13</v>
      </c>
      <c r="D43" s="286">
        <v>104916</v>
      </c>
      <c r="E43" s="286">
        <v>16742</v>
      </c>
      <c r="F43" s="286"/>
      <c r="G43" s="286"/>
      <c r="H43" s="633"/>
      <c r="I43" s="634"/>
    </row>
    <row r="44" spans="1:9" x14ac:dyDescent="0.2">
      <c r="A44" s="299" t="s">
        <v>696</v>
      </c>
      <c r="B44" s="282"/>
      <c r="C44" s="623"/>
      <c r="D44" s="286"/>
      <c r="E44" s="286"/>
      <c r="F44" s="285"/>
      <c r="G44" s="285"/>
    </row>
    <row r="45" spans="1:9" x14ac:dyDescent="0.2">
      <c r="A45" s="299" t="s">
        <v>697</v>
      </c>
      <c r="B45" s="282"/>
      <c r="C45" s="623"/>
      <c r="D45" s="286"/>
      <c r="E45" s="286"/>
      <c r="F45" s="285"/>
      <c r="G45" s="285"/>
    </row>
    <row r="46" spans="1:9" x14ac:dyDescent="0.2">
      <c r="A46" s="299" t="s">
        <v>698</v>
      </c>
      <c r="B46" s="282"/>
      <c r="C46" s="623"/>
      <c r="D46" s="286"/>
      <c r="E46" s="286"/>
      <c r="F46" s="285"/>
      <c r="G46" s="285"/>
    </row>
    <row r="47" spans="1:9" x14ac:dyDescent="0.2">
      <c r="A47" s="299" t="s">
        <v>699</v>
      </c>
      <c r="B47" s="282"/>
      <c r="C47" s="623"/>
      <c r="D47" s="286"/>
      <c r="E47" s="286"/>
      <c r="F47" s="285"/>
      <c r="G47" s="285"/>
    </row>
    <row r="48" spans="1:9" x14ac:dyDescent="0.2">
      <c r="A48" s="299" t="s">
        <v>705</v>
      </c>
      <c r="B48" s="282">
        <f t="shared" ref="B48:G48" si="2">SUM(B32:B47)</f>
        <v>117</v>
      </c>
      <c r="C48" s="623">
        <f t="shared" si="2"/>
        <v>78.56</v>
      </c>
      <c r="D48" s="282">
        <f>SUM(D32:D47)</f>
        <v>144004</v>
      </c>
      <c r="E48" s="282">
        <f t="shared" si="2"/>
        <v>25470</v>
      </c>
      <c r="F48" s="282">
        <f t="shared" si="2"/>
        <v>1500000</v>
      </c>
      <c r="G48" s="282">
        <f t="shared" si="2"/>
        <v>114750</v>
      </c>
    </row>
    <row r="49" spans="1:8" x14ac:dyDescent="0.2">
      <c r="A49" s="299" t="s">
        <v>1075</v>
      </c>
      <c r="B49" s="282"/>
      <c r="C49" s="623"/>
      <c r="D49" s="282"/>
      <c r="E49" s="282">
        <f>581023+27827</f>
        <v>608850</v>
      </c>
      <c r="F49" s="282"/>
      <c r="G49" s="282"/>
    </row>
    <row r="50" spans="1:8" x14ac:dyDescent="0.2">
      <c r="A50" s="299" t="s">
        <v>706</v>
      </c>
      <c r="B50" s="282">
        <f>3</f>
        <v>3</v>
      </c>
      <c r="C50" s="623">
        <f>1.68</f>
        <v>1.68</v>
      </c>
      <c r="D50" s="286">
        <v>60633</v>
      </c>
      <c r="E50" s="286">
        <v>12191</v>
      </c>
      <c r="F50" s="286"/>
      <c r="G50" s="285"/>
    </row>
    <row r="51" spans="1:8" x14ac:dyDescent="0.2">
      <c r="A51" s="299" t="s">
        <v>702</v>
      </c>
      <c r="B51" s="282"/>
      <c r="C51" s="623"/>
      <c r="D51" s="286"/>
      <c r="E51" s="286"/>
      <c r="F51" s="286"/>
      <c r="G51" s="285"/>
    </row>
    <row r="52" spans="1:8" x14ac:dyDescent="0.2">
      <c r="A52" s="299" t="s">
        <v>707</v>
      </c>
      <c r="B52" s="282">
        <f t="shared" ref="B52:G52" si="3">SUM(B48:B51)</f>
        <v>120</v>
      </c>
      <c r="C52" s="623">
        <f t="shared" si="3"/>
        <v>80.240000000000009</v>
      </c>
      <c r="D52" s="282">
        <f>SUM(D48:D51)</f>
        <v>204637</v>
      </c>
      <c r="E52" s="282">
        <f t="shared" si="3"/>
        <v>646511</v>
      </c>
      <c r="F52" s="282">
        <f>SUM(F48:F51)</f>
        <v>1500000</v>
      </c>
      <c r="G52" s="282">
        <f t="shared" si="3"/>
        <v>114750</v>
      </c>
    </row>
    <row r="53" spans="1:8" s="301" customFormat="1" x14ac:dyDescent="0.2">
      <c r="A53" s="300" t="s">
        <v>708</v>
      </c>
      <c r="B53" s="288">
        <f t="shared" ref="B53:G53" si="4">B29+B52</f>
        <v>360</v>
      </c>
      <c r="C53" s="624">
        <f t="shared" si="4"/>
        <v>320.24</v>
      </c>
      <c r="D53" s="288">
        <f t="shared" si="4"/>
        <v>12517084</v>
      </c>
      <c r="E53" s="288">
        <f t="shared" si="4"/>
        <v>4953823</v>
      </c>
      <c r="F53" s="288">
        <f>F29+F52</f>
        <v>2848559</v>
      </c>
      <c r="G53" s="288">
        <f t="shared" si="4"/>
        <v>612581</v>
      </c>
      <c r="H53" s="621"/>
    </row>
    <row r="54" spans="1:8" s="301" customFormat="1" ht="8.25" customHeight="1" x14ac:dyDescent="0.2">
      <c r="A54" s="724"/>
      <c r="B54" s="725"/>
      <c r="C54" s="726"/>
      <c r="D54" s="725"/>
      <c r="E54" s="725"/>
      <c r="F54" s="725"/>
      <c r="G54" s="725"/>
      <c r="H54" s="621"/>
    </row>
    <row r="55" spans="1:8" x14ac:dyDescent="0.2">
      <c r="A55" s="801" t="s">
        <v>709</v>
      </c>
      <c r="B55" s="801"/>
      <c r="C55" s="801"/>
      <c r="D55" s="801"/>
      <c r="E55" s="801"/>
      <c r="F55" s="801"/>
      <c r="G55" s="801"/>
    </row>
    <row r="56" spans="1:8" x14ac:dyDescent="0.2">
      <c r="A56" s="802"/>
      <c r="B56" s="802"/>
      <c r="C56" s="802"/>
      <c r="D56" s="802"/>
      <c r="E56" s="802"/>
      <c r="F56" s="802"/>
      <c r="G56" s="802"/>
    </row>
  </sheetData>
  <sheetProtection insertRows="0"/>
  <mergeCells count="2">
    <mergeCell ref="A55:G56"/>
    <mergeCell ref="E1:G1"/>
  </mergeCells>
  <pageMargins left="0.7" right="0.7" top="0.75" bottom="0.75" header="0.3" footer="0.3"/>
  <pageSetup scale="68" fitToHeight="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41D5-6709-469D-B2DB-C011F0995414}">
  <sheetPr>
    <pageSetUpPr fitToPage="1"/>
  </sheetPr>
  <dimension ref="A1:J51"/>
  <sheetViews>
    <sheetView showOutlineSymbols="0" zoomScale="80" zoomScaleNormal="80" workbookViewId="0">
      <selection activeCell="G70" sqref="G70"/>
    </sheetView>
  </sheetViews>
  <sheetFormatPr defaultColWidth="30.140625" defaultRowHeight="14.25" customHeight="1" x14ac:dyDescent="0.2"/>
  <cols>
    <col min="1" max="2" width="22.42578125" style="117" customWidth="1"/>
    <col min="3" max="3" width="24.28515625" style="117" customWidth="1"/>
    <col min="4" max="4" width="25.28515625" style="117" bestFit="1" customWidth="1"/>
    <col min="5" max="5" width="22.42578125" style="117" customWidth="1"/>
    <col min="6" max="6" width="35.42578125" style="117" customWidth="1"/>
    <col min="7" max="8" width="22.42578125" style="117" customWidth="1"/>
    <col min="9" max="9" width="24.85546875" style="117" customWidth="1"/>
    <col min="10" max="16384" width="30.140625" style="117"/>
  </cols>
  <sheetData>
    <row r="1" spans="1:10" s="379" customFormat="1" ht="18" x14ac:dyDescent="0.25">
      <c r="A1" s="115" t="s">
        <v>131</v>
      </c>
      <c r="B1" s="115"/>
      <c r="C1" s="115"/>
      <c r="D1" s="115"/>
      <c r="F1" s="373" t="s">
        <v>79</v>
      </c>
      <c r="G1" s="796" t="str">
        <f>Revenue!B2</f>
        <v>SOWELA Technical Community College</v>
      </c>
      <c r="H1" s="796"/>
      <c r="I1" s="796"/>
    </row>
    <row r="2" spans="1:10" s="379" customFormat="1" ht="18" x14ac:dyDescent="0.25">
      <c r="A2" s="115" t="s">
        <v>710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s="379" customFormat="1" ht="18.75" thickBot="1" x14ac:dyDescent="0.3">
      <c r="A3" s="116" t="s">
        <v>1178</v>
      </c>
      <c r="B3" s="116"/>
      <c r="C3" s="116"/>
      <c r="D3" s="116"/>
      <c r="E3" s="116"/>
      <c r="F3" s="116"/>
      <c r="G3" s="116"/>
      <c r="H3" s="116"/>
      <c r="I3" s="116"/>
      <c r="J3" s="115"/>
    </row>
    <row r="4" spans="1:10" s="379" customFormat="1" ht="11.25" customHeight="1" thickTop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 ht="15.75" thickBot="1" x14ac:dyDescent="0.3">
      <c r="A5" s="246" t="s">
        <v>711</v>
      </c>
    </row>
    <row r="6" spans="1:10" ht="14.25" customHeight="1" x14ac:dyDescent="0.2">
      <c r="A6" s="813" t="s">
        <v>712</v>
      </c>
      <c r="B6" s="804" t="s">
        <v>713</v>
      </c>
      <c r="C6" s="804" t="s">
        <v>714</v>
      </c>
      <c r="D6" s="804" t="s">
        <v>715</v>
      </c>
      <c r="E6" s="804" t="s">
        <v>716</v>
      </c>
      <c r="F6" s="804" t="s">
        <v>1179</v>
      </c>
      <c r="G6" s="808" t="s">
        <v>717</v>
      </c>
      <c r="H6" s="808" t="s">
        <v>718</v>
      </c>
      <c r="I6" s="810" t="s">
        <v>719</v>
      </c>
    </row>
    <row r="7" spans="1:10" ht="14.25" customHeight="1" x14ac:dyDescent="0.2">
      <c r="A7" s="814"/>
      <c r="B7" s="809"/>
      <c r="C7" s="809"/>
      <c r="D7" s="809"/>
      <c r="E7" s="809"/>
      <c r="F7" s="809"/>
      <c r="G7" s="809"/>
      <c r="H7" s="809"/>
      <c r="I7" s="811"/>
    </row>
    <row r="8" spans="1:10" ht="14.25" customHeight="1" x14ac:dyDescent="0.2">
      <c r="A8" s="815"/>
      <c r="B8" s="805"/>
      <c r="C8" s="805"/>
      <c r="D8" s="805"/>
      <c r="E8" s="805"/>
      <c r="F8" s="805"/>
      <c r="G8" s="805"/>
      <c r="H8" s="805"/>
      <c r="I8" s="812"/>
    </row>
    <row r="9" spans="1:10" ht="14.25" customHeight="1" x14ac:dyDescent="0.2">
      <c r="A9" s="550">
        <v>2019</v>
      </c>
      <c r="B9" s="251" t="s">
        <v>951</v>
      </c>
      <c r="C9" s="251" t="s">
        <v>952</v>
      </c>
      <c r="D9" s="251" t="s">
        <v>953</v>
      </c>
      <c r="E9" s="251">
        <v>265934</v>
      </c>
      <c r="F9" s="432">
        <v>43700</v>
      </c>
      <c r="G9" s="400">
        <v>15693</v>
      </c>
      <c r="H9" s="400">
        <v>864</v>
      </c>
      <c r="I9" s="551" t="s">
        <v>954</v>
      </c>
    </row>
    <row r="10" spans="1:10" ht="14.25" customHeight="1" x14ac:dyDescent="0.2">
      <c r="A10" s="550">
        <v>2019</v>
      </c>
      <c r="B10" s="251" t="s">
        <v>955</v>
      </c>
      <c r="C10" s="251" t="s">
        <v>956</v>
      </c>
      <c r="D10" s="251" t="s">
        <v>957</v>
      </c>
      <c r="E10" s="251">
        <v>262723</v>
      </c>
      <c r="F10" s="432">
        <v>43727</v>
      </c>
      <c r="G10" s="400">
        <v>56010</v>
      </c>
      <c r="H10" s="400">
        <v>4217</v>
      </c>
      <c r="I10" s="551" t="s">
        <v>954</v>
      </c>
    </row>
    <row r="11" spans="1:10" ht="14.25" customHeight="1" x14ac:dyDescent="0.2">
      <c r="A11" s="550">
        <v>2020</v>
      </c>
      <c r="B11" s="251" t="s">
        <v>951</v>
      </c>
      <c r="C11" s="251" t="s">
        <v>958</v>
      </c>
      <c r="D11" s="251" t="s">
        <v>1030</v>
      </c>
      <c r="E11" s="251">
        <v>262721</v>
      </c>
      <c r="F11" s="432">
        <v>43999</v>
      </c>
      <c r="G11" s="400">
        <v>57320</v>
      </c>
      <c r="H11" s="400">
        <v>3838</v>
      </c>
      <c r="I11" s="551" t="s">
        <v>959</v>
      </c>
    </row>
    <row r="12" spans="1:10" ht="14.25" customHeight="1" x14ac:dyDescent="0.2">
      <c r="A12" s="550">
        <v>2017</v>
      </c>
      <c r="B12" s="251" t="s">
        <v>951</v>
      </c>
      <c r="C12" s="251" t="s">
        <v>958</v>
      </c>
      <c r="D12" s="251" t="s">
        <v>960</v>
      </c>
      <c r="E12" s="251">
        <v>251484</v>
      </c>
      <c r="F12" s="432">
        <v>42755</v>
      </c>
      <c r="G12" s="400">
        <v>99249</v>
      </c>
      <c r="H12" s="400">
        <v>3118</v>
      </c>
      <c r="I12" s="551" t="s">
        <v>954</v>
      </c>
    </row>
    <row r="13" spans="1:10" ht="14.25" customHeight="1" x14ac:dyDescent="0.2">
      <c r="A13" s="550">
        <v>2017</v>
      </c>
      <c r="B13" s="251" t="s">
        <v>955</v>
      </c>
      <c r="C13" s="251" t="s">
        <v>961</v>
      </c>
      <c r="D13" s="251" t="s">
        <v>962</v>
      </c>
      <c r="E13" s="251">
        <v>255132</v>
      </c>
      <c r="F13" s="432">
        <v>42991</v>
      </c>
      <c r="G13" s="400">
        <v>52294</v>
      </c>
      <c r="H13" s="400">
        <v>1485</v>
      </c>
      <c r="I13" s="551" t="s">
        <v>954</v>
      </c>
    </row>
    <row r="14" spans="1:10" ht="14.25" customHeight="1" x14ac:dyDescent="0.2">
      <c r="A14" s="550">
        <v>2009</v>
      </c>
      <c r="B14" s="251" t="s">
        <v>955</v>
      </c>
      <c r="C14" s="251" t="s">
        <v>963</v>
      </c>
      <c r="D14" s="251" t="s">
        <v>964</v>
      </c>
      <c r="E14" s="251">
        <v>203231</v>
      </c>
      <c r="F14" s="432">
        <v>43347</v>
      </c>
      <c r="G14" s="400">
        <v>72299</v>
      </c>
      <c r="H14" s="400">
        <v>0</v>
      </c>
      <c r="I14" s="551" t="s">
        <v>954</v>
      </c>
    </row>
    <row r="15" spans="1:10" ht="14.25" customHeight="1" x14ac:dyDescent="0.2">
      <c r="A15" s="550">
        <v>2022</v>
      </c>
      <c r="B15" s="251" t="s">
        <v>965</v>
      </c>
      <c r="C15" s="251" t="s">
        <v>966</v>
      </c>
      <c r="D15" s="251" t="s">
        <v>967</v>
      </c>
      <c r="E15" s="251">
        <v>274724</v>
      </c>
      <c r="F15" s="432">
        <v>44515</v>
      </c>
      <c r="G15" s="400">
        <v>17943</v>
      </c>
      <c r="H15" s="400">
        <v>2339</v>
      </c>
      <c r="I15" s="551" t="s">
        <v>954</v>
      </c>
    </row>
    <row r="16" spans="1:10" ht="14.25" customHeight="1" x14ac:dyDescent="0.2">
      <c r="A16" s="550">
        <v>2021</v>
      </c>
      <c r="B16" s="251" t="s">
        <v>968</v>
      </c>
      <c r="C16" s="251" t="s">
        <v>969</v>
      </c>
      <c r="D16" s="251" t="s">
        <v>970</v>
      </c>
      <c r="E16" s="251" t="s">
        <v>1076</v>
      </c>
      <c r="F16" s="432">
        <v>44992</v>
      </c>
      <c r="G16" s="400">
        <v>0</v>
      </c>
      <c r="H16" s="400">
        <v>0</v>
      </c>
      <c r="I16" s="551" t="s">
        <v>971</v>
      </c>
    </row>
    <row r="17" spans="1:9" ht="14.25" customHeight="1" x14ac:dyDescent="0.2">
      <c r="A17" s="550">
        <v>2018</v>
      </c>
      <c r="B17" s="251" t="s">
        <v>972</v>
      </c>
      <c r="C17" s="251" t="s">
        <v>973</v>
      </c>
      <c r="D17" s="251" t="s">
        <v>974</v>
      </c>
      <c r="E17" s="251">
        <v>280848</v>
      </c>
      <c r="F17" s="432">
        <v>44980</v>
      </c>
      <c r="G17" s="400">
        <v>0</v>
      </c>
      <c r="H17" s="400">
        <v>0</v>
      </c>
      <c r="I17" s="551" t="s">
        <v>971</v>
      </c>
    </row>
    <row r="18" spans="1:9" ht="14.25" customHeight="1" x14ac:dyDescent="0.2">
      <c r="A18" s="550">
        <v>2020</v>
      </c>
      <c r="B18" s="251" t="s">
        <v>975</v>
      </c>
      <c r="C18" s="251" t="s">
        <v>976</v>
      </c>
      <c r="D18" s="251" t="s">
        <v>977</v>
      </c>
      <c r="E18" s="251">
        <v>280849</v>
      </c>
      <c r="F18" s="432">
        <v>44980</v>
      </c>
      <c r="G18" s="400">
        <v>0</v>
      </c>
      <c r="H18" s="400">
        <v>0</v>
      </c>
      <c r="I18" s="551" t="s">
        <v>971</v>
      </c>
    </row>
    <row r="19" spans="1:9" ht="14.25" customHeight="1" x14ac:dyDescent="0.2">
      <c r="A19" s="550">
        <v>2006</v>
      </c>
      <c r="B19" s="251" t="s">
        <v>951</v>
      </c>
      <c r="C19" s="251" t="s">
        <v>978</v>
      </c>
      <c r="D19" s="251" t="s">
        <v>979</v>
      </c>
      <c r="E19" s="251" t="s">
        <v>980</v>
      </c>
      <c r="F19" s="432">
        <v>38834</v>
      </c>
      <c r="G19" s="400">
        <v>153280</v>
      </c>
      <c r="H19" s="400">
        <v>0</v>
      </c>
      <c r="I19" s="551" t="s">
        <v>981</v>
      </c>
    </row>
    <row r="20" spans="1:9" ht="14.25" customHeight="1" x14ac:dyDescent="0.2">
      <c r="A20" s="550">
        <v>2017</v>
      </c>
      <c r="B20" s="251" t="s">
        <v>982</v>
      </c>
      <c r="C20" s="251" t="s">
        <v>983</v>
      </c>
      <c r="D20" s="251" t="s">
        <v>984</v>
      </c>
      <c r="E20" s="251">
        <v>280841</v>
      </c>
      <c r="F20" s="432">
        <v>44830</v>
      </c>
      <c r="G20" s="400">
        <v>0</v>
      </c>
      <c r="H20" s="400">
        <v>0</v>
      </c>
      <c r="I20" s="551" t="s">
        <v>985</v>
      </c>
    </row>
    <row r="21" spans="1:9" ht="14.25" customHeight="1" x14ac:dyDescent="0.2">
      <c r="A21" s="550">
        <v>2017</v>
      </c>
      <c r="B21" s="251" t="s">
        <v>982</v>
      </c>
      <c r="C21" s="251" t="s">
        <v>983</v>
      </c>
      <c r="D21" s="251" t="s">
        <v>986</v>
      </c>
      <c r="E21" s="251">
        <v>280678</v>
      </c>
      <c r="F21" s="432">
        <v>44834</v>
      </c>
      <c r="G21" s="400">
        <v>0</v>
      </c>
      <c r="H21" s="400">
        <v>0</v>
      </c>
      <c r="I21" s="551" t="s">
        <v>985</v>
      </c>
    </row>
    <row r="22" spans="1:9" ht="14.25" customHeight="1" x14ac:dyDescent="0.2">
      <c r="A22" s="550">
        <v>2006</v>
      </c>
      <c r="B22" s="251" t="s">
        <v>972</v>
      </c>
      <c r="C22" s="251" t="s">
        <v>966</v>
      </c>
      <c r="D22" s="251" t="s">
        <v>987</v>
      </c>
      <c r="E22" s="251">
        <v>186067</v>
      </c>
      <c r="F22" s="432">
        <v>38778</v>
      </c>
      <c r="G22" s="400">
        <v>22354</v>
      </c>
      <c r="H22" s="400">
        <v>0</v>
      </c>
      <c r="I22" s="551" t="s">
        <v>988</v>
      </c>
    </row>
    <row r="23" spans="1:9" ht="14.25" customHeight="1" x14ac:dyDescent="0.2">
      <c r="A23" s="550">
        <v>2018</v>
      </c>
      <c r="B23" s="251" t="s">
        <v>1064</v>
      </c>
      <c r="C23" s="251" t="s">
        <v>1065</v>
      </c>
      <c r="D23" s="251" t="s">
        <v>1031</v>
      </c>
      <c r="E23" s="251">
        <v>288376</v>
      </c>
      <c r="F23" s="432">
        <v>45124</v>
      </c>
      <c r="G23" s="400">
        <v>0</v>
      </c>
      <c r="H23" s="400">
        <v>0</v>
      </c>
      <c r="I23" s="551" t="s">
        <v>985</v>
      </c>
    </row>
    <row r="24" spans="1:9" ht="14.25" customHeight="1" x14ac:dyDescent="0.2">
      <c r="A24" s="550">
        <v>2018</v>
      </c>
      <c r="B24" s="251" t="s">
        <v>1064</v>
      </c>
      <c r="C24" s="251" t="s">
        <v>1065</v>
      </c>
      <c r="D24" s="251" t="s">
        <v>1032</v>
      </c>
      <c r="E24" s="251">
        <v>276947</v>
      </c>
      <c r="F24" s="432">
        <v>45124</v>
      </c>
      <c r="G24" s="400">
        <v>0</v>
      </c>
      <c r="H24" s="400">
        <v>0</v>
      </c>
      <c r="I24" s="551" t="s">
        <v>985</v>
      </c>
    </row>
    <row r="25" spans="1:9" ht="14.25" customHeight="1" x14ac:dyDescent="0.2">
      <c r="A25" s="550">
        <v>2023</v>
      </c>
      <c r="B25" s="251" t="s">
        <v>965</v>
      </c>
      <c r="C25" s="251" t="s">
        <v>1066</v>
      </c>
      <c r="D25" s="251" t="s">
        <v>1033</v>
      </c>
      <c r="E25" s="251">
        <v>258125</v>
      </c>
      <c r="F25" s="432">
        <v>45273</v>
      </c>
      <c r="G25" s="400">
        <v>0</v>
      </c>
      <c r="H25" s="400">
        <v>0</v>
      </c>
      <c r="I25" s="551" t="s">
        <v>971</v>
      </c>
    </row>
    <row r="26" spans="1:9" ht="14.25" customHeight="1" x14ac:dyDescent="0.2">
      <c r="A26" s="550">
        <v>2013</v>
      </c>
      <c r="B26" s="251" t="s">
        <v>1067</v>
      </c>
      <c r="C26" s="251" t="s">
        <v>1068</v>
      </c>
      <c r="D26" s="251" t="s">
        <v>1034</v>
      </c>
      <c r="E26" s="251">
        <v>285134</v>
      </c>
      <c r="F26" s="432">
        <v>45194</v>
      </c>
      <c r="G26" s="400">
        <v>0</v>
      </c>
      <c r="H26" s="400">
        <v>0</v>
      </c>
      <c r="I26" s="551" t="s">
        <v>971</v>
      </c>
    </row>
    <row r="27" spans="1:9" ht="14.25" customHeight="1" thickBot="1" x14ac:dyDescent="0.25">
      <c r="A27" s="552"/>
      <c r="B27" s="508"/>
      <c r="C27" s="508"/>
      <c r="D27" s="508"/>
      <c r="E27" s="508"/>
      <c r="F27" s="508"/>
      <c r="G27" s="508"/>
      <c r="H27" s="508"/>
      <c r="I27" s="553"/>
    </row>
    <row r="29" spans="1:9" ht="15.75" thickBot="1" x14ac:dyDescent="0.3">
      <c r="A29" s="249" t="s">
        <v>720</v>
      </c>
    </row>
    <row r="30" spans="1:9" ht="14.25" customHeight="1" x14ac:dyDescent="0.2">
      <c r="A30" s="813" t="s">
        <v>712</v>
      </c>
      <c r="B30" s="804" t="s">
        <v>713</v>
      </c>
      <c r="C30" s="804" t="s">
        <v>714</v>
      </c>
      <c r="D30" s="804" t="s">
        <v>715</v>
      </c>
      <c r="E30" s="804" t="s">
        <v>721</v>
      </c>
      <c r="F30" s="804" t="s">
        <v>722</v>
      </c>
      <c r="G30" s="804" t="s">
        <v>723</v>
      </c>
      <c r="H30" s="804"/>
      <c r="I30" s="806"/>
    </row>
    <row r="31" spans="1:9" ht="14.25" customHeight="1" x14ac:dyDescent="0.2">
      <c r="A31" s="815"/>
      <c r="B31" s="805"/>
      <c r="C31" s="805"/>
      <c r="D31" s="805"/>
      <c r="E31" s="805"/>
      <c r="F31" s="805"/>
      <c r="G31" s="805"/>
      <c r="H31" s="805"/>
      <c r="I31" s="807"/>
    </row>
    <row r="32" spans="1:9" ht="14.25" customHeight="1" x14ac:dyDescent="0.2">
      <c r="A32" s="550">
        <v>2010</v>
      </c>
      <c r="B32" s="251" t="s">
        <v>989</v>
      </c>
      <c r="C32" s="251" t="s">
        <v>990</v>
      </c>
      <c r="D32" s="251">
        <v>16200029</v>
      </c>
      <c r="E32" s="251" t="s">
        <v>991</v>
      </c>
      <c r="F32" s="251" t="s">
        <v>992</v>
      </c>
      <c r="G32" s="251" t="s">
        <v>993</v>
      </c>
      <c r="H32" s="251">
        <v>0</v>
      </c>
      <c r="I32" s="551"/>
    </row>
    <row r="33" spans="1:9" ht="14.25" customHeight="1" x14ac:dyDescent="0.2">
      <c r="A33" s="550">
        <v>1977</v>
      </c>
      <c r="B33" s="251" t="s">
        <v>989</v>
      </c>
      <c r="C33" s="251" t="s">
        <v>994</v>
      </c>
      <c r="D33" s="251" t="s">
        <v>995</v>
      </c>
      <c r="E33" s="251" t="s">
        <v>996</v>
      </c>
      <c r="F33" s="251" t="s">
        <v>992</v>
      </c>
      <c r="G33" s="251" t="s">
        <v>993</v>
      </c>
      <c r="H33" s="251">
        <v>0</v>
      </c>
      <c r="I33" s="551"/>
    </row>
    <row r="34" spans="1:9" ht="14.25" customHeight="1" x14ac:dyDescent="0.2">
      <c r="A34" s="550">
        <v>2000</v>
      </c>
      <c r="B34" s="251" t="s">
        <v>997</v>
      </c>
      <c r="C34" s="251" t="s">
        <v>998</v>
      </c>
      <c r="D34" s="251">
        <v>2844034</v>
      </c>
      <c r="E34" s="251" t="s">
        <v>999</v>
      </c>
      <c r="F34" s="251" t="s">
        <v>992</v>
      </c>
      <c r="G34" s="251" t="s">
        <v>993</v>
      </c>
      <c r="H34" s="251">
        <v>0</v>
      </c>
      <c r="I34" s="551"/>
    </row>
    <row r="35" spans="1:9" ht="14.25" customHeight="1" x14ac:dyDescent="0.2">
      <c r="A35" s="550"/>
      <c r="B35" s="251" t="s">
        <v>1000</v>
      </c>
      <c r="C35" s="251" t="s">
        <v>1001</v>
      </c>
      <c r="D35" s="251" t="s">
        <v>1002</v>
      </c>
      <c r="E35" s="251" t="s">
        <v>1003</v>
      </c>
      <c r="F35" s="251" t="s">
        <v>992</v>
      </c>
      <c r="G35" s="251" t="s">
        <v>993</v>
      </c>
      <c r="H35" s="251">
        <v>0</v>
      </c>
      <c r="I35" s="551"/>
    </row>
    <row r="36" spans="1:9" ht="14.25" customHeight="1" x14ac:dyDescent="0.2">
      <c r="A36" s="550">
        <v>1995</v>
      </c>
      <c r="B36" s="251" t="s">
        <v>1004</v>
      </c>
      <c r="C36" s="251" t="s">
        <v>1005</v>
      </c>
      <c r="D36" s="251">
        <v>6509751</v>
      </c>
      <c r="E36" s="251" t="s">
        <v>1006</v>
      </c>
      <c r="F36" s="251" t="s">
        <v>992</v>
      </c>
      <c r="G36" s="251" t="s">
        <v>993</v>
      </c>
      <c r="H36" s="251">
        <v>0</v>
      </c>
      <c r="I36" s="551"/>
    </row>
    <row r="37" spans="1:9" ht="14.25" customHeight="1" x14ac:dyDescent="0.2">
      <c r="A37" s="550"/>
      <c r="B37" s="251" t="s">
        <v>1004</v>
      </c>
      <c r="C37" s="251">
        <v>204</v>
      </c>
      <c r="D37" s="251" t="s">
        <v>1007</v>
      </c>
      <c r="E37" s="251" t="s">
        <v>1008</v>
      </c>
      <c r="F37" s="251" t="s">
        <v>992</v>
      </c>
      <c r="G37" s="251" t="s">
        <v>993</v>
      </c>
      <c r="H37" s="251">
        <v>0</v>
      </c>
      <c r="I37" s="551"/>
    </row>
    <row r="38" spans="1:9" ht="14.25" customHeight="1" x14ac:dyDescent="0.2">
      <c r="A38" s="550"/>
      <c r="B38" s="251" t="s">
        <v>1009</v>
      </c>
      <c r="C38" s="251" t="s">
        <v>1010</v>
      </c>
      <c r="D38" s="251" t="s">
        <v>1011</v>
      </c>
      <c r="E38" s="251" t="s">
        <v>1012</v>
      </c>
      <c r="F38" s="251" t="s">
        <v>992</v>
      </c>
      <c r="G38" s="251" t="s">
        <v>993</v>
      </c>
      <c r="H38" s="251">
        <v>0</v>
      </c>
      <c r="I38" s="551"/>
    </row>
    <row r="39" spans="1:9" ht="14.25" customHeight="1" x14ac:dyDescent="0.2">
      <c r="A39" s="550">
        <v>1966</v>
      </c>
      <c r="B39" s="251" t="s">
        <v>1013</v>
      </c>
      <c r="C39" s="251" t="s">
        <v>1014</v>
      </c>
      <c r="D39" s="251" t="s">
        <v>1015</v>
      </c>
      <c r="E39" s="251" t="s">
        <v>1016</v>
      </c>
      <c r="F39" s="251" t="s">
        <v>992</v>
      </c>
      <c r="G39" s="251" t="s">
        <v>993</v>
      </c>
      <c r="H39" s="251">
        <v>0</v>
      </c>
      <c r="I39" s="551"/>
    </row>
    <row r="40" spans="1:9" ht="14.25" customHeight="1" x14ac:dyDescent="0.2">
      <c r="A40" s="550">
        <v>1967</v>
      </c>
      <c r="B40" s="251" t="s">
        <v>1017</v>
      </c>
      <c r="C40" s="251" t="s">
        <v>1018</v>
      </c>
      <c r="D40" s="251" t="s">
        <v>1019</v>
      </c>
      <c r="E40" s="251" t="s">
        <v>1020</v>
      </c>
      <c r="F40" s="251" t="s">
        <v>992</v>
      </c>
      <c r="G40" s="251" t="s">
        <v>993</v>
      </c>
      <c r="H40" s="251">
        <v>0</v>
      </c>
      <c r="I40" s="551"/>
    </row>
    <row r="41" spans="1:9" ht="14.25" customHeight="1" x14ac:dyDescent="0.2">
      <c r="A41" s="550">
        <v>2005</v>
      </c>
      <c r="B41" s="251" t="s">
        <v>1021</v>
      </c>
      <c r="C41" s="251" t="s">
        <v>1022</v>
      </c>
      <c r="D41" s="251">
        <v>1494</v>
      </c>
      <c r="E41" s="251" t="s">
        <v>1023</v>
      </c>
      <c r="F41" s="251" t="s">
        <v>992</v>
      </c>
      <c r="G41" s="251" t="s">
        <v>993</v>
      </c>
      <c r="H41" s="251">
        <v>0</v>
      </c>
      <c r="I41" s="551"/>
    </row>
    <row r="42" spans="1:9" ht="14.25" customHeight="1" x14ac:dyDescent="0.2">
      <c r="A42" s="550"/>
      <c r="B42" s="251" t="s">
        <v>1024</v>
      </c>
      <c r="C42" s="251" t="s">
        <v>1025</v>
      </c>
      <c r="D42" s="251" t="s">
        <v>1026</v>
      </c>
      <c r="E42" s="251" t="s">
        <v>1027</v>
      </c>
      <c r="F42" s="251" t="s">
        <v>992</v>
      </c>
      <c r="G42" s="251" t="s">
        <v>993</v>
      </c>
      <c r="H42" s="251">
        <v>0</v>
      </c>
      <c r="I42" s="551"/>
    </row>
    <row r="43" spans="1:9" ht="14.25" customHeight="1" x14ac:dyDescent="0.2">
      <c r="A43" s="550">
        <v>1979</v>
      </c>
      <c r="B43" s="251" t="s">
        <v>989</v>
      </c>
      <c r="C43" s="251">
        <v>550</v>
      </c>
      <c r="D43" s="251" t="s">
        <v>1028</v>
      </c>
      <c r="E43" s="251" t="s">
        <v>1029</v>
      </c>
      <c r="F43" s="251" t="s">
        <v>992</v>
      </c>
      <c r="G43" s="251" t="s">
        <v>993</v>
      </c>
      <c r="H43" s="251">
        <v>0</v>
      </c>
      <c r="I43" s="551"/>
    </row>
    <row r="44" spans="1:9" ht="14.25" customHeight="1" x14ac:dyDescent="0.2">
      <c r="A44" s="550">
        <v>1968</v>
      </c>
      <c r="B44" s="251" t="s">
        <v>1013</v>
      </c>
      <c r="C44" s="251" t="s">
        <v>1069</v>
      </c>
      <c r="D44" s="251" t="s">
        <v>1071</v>
      </c>
      <c r="E44" s="251" t="s">
        <v>1070</v>
      </c>
      <c r="F44" s="251" t="s">
        <v>992</v>
      </c>
      <c r="G44" s="251" t="s">
        <v>993</v>
      </c>
      <c r="H44" s="251">
        <v>0</v>
      </c>
      <c r="I44" s="551"/>
    </row>
    <row r="45" spans="1:9" ht="14.25" customHeight="1" x14ac:dyDescent="0.2">
      <c r="A45" s="506"/>
      <c r="B45" s="124"/>
      <c r="C45" s="124"/>
      <c r="D45" s="124"/>
      <c r="E45" s="124"/>
      <c r="F45" s="124"/>
      <c r="G45" s="124"/>
      <c r="H45" s="124"/>
      <c r="I45" s="554"/>
    </row>
    <row r="46" spans="1:9" ht="14.25" customHeight="1" x14ac:dyDescent="0.2">
      <c r="A46" s="506"/>
      <c r="B46" s="124"/>
      <c r="C46" s="124"/>
      <c r="D46" s="124"/>
      <c r="E46" s="124"/>
      <c r="F46" s="124"/>
      <c r="G46" s="124"/>
      <c r="H46" s="124"/>
      <c r="I46" s="554"/>
    </row>
    <row r="47" spans="1:9" ht="14.25" customHeight="1" x14ac:dyDescent="0.2">
      <c r="A47" s="506"/>
      <c r="B47" s="124"/>
      <c r="C47" s="124"/>
      <c r="D47" s="124"/>
      <c r="E47" s="124"/>
      <c r="F47" s="124"/>
      <c r="G47" s="124"/>
      <c r="H47" s="124"/>
      <c r="I47" s="554"/>
    </row>
    <row r="48" spans="1:9" ht="14.25" customHeight="1" x14ac:dyDescent="0.2">
      <c r="A48" s="506"/>
      <c r="B48" s="124"/>
      <c r="C48" s="124"/>
      <c r="D48" s="124"/>
      <c r="E48" s="124"/>
      <c r="F48" s="124"/>
      <c r="G48" s="124"/>
      <c r="H48" s="124"/>
      <c r="I48" s="554"/>
    </row>
    <row r="49" spans="1:9" ht="14.25" customHeight="1" x14ac:dyDescent="0.2">
      <c r="A49" s="506"/>
      <c r="B49" s="124"/>
      <c r="C49" s="124"/>
      <c r="D49" s="124"/>
      <c r="E49" s="124"/>
      <c r="F49" s="124"/>
      <c r="G49" s="124"/>
      <c r="H49" s="124"/>
      <c r="I49" s="554"/>
    </row>
    <row r="50" spans="1:9" ht="14.25" customHeight="1" x14ac:dyDescent="0.2">
      <c r="A50" s="506"/>
      <c r="B50" s="124"/>
      <c r="C50" s="124"/>
      <c r="D50" s="124"/>
      <c r="E50" s="124"/>
      <c r="F50" s="124"/>
      <c r="G50" s="124"/>
      <c r="H50" s="124"/>
      <c r="I50" s="554"/>
    </row>
    <row r="51" spans="1:9" ht="14.25" customHeight="1" thickBot="1" x14ac:dyDescent="0.25">
      <c r="A51" s="552"/>
      <c r="B51" s="508"/>
      <c r="C51" s="508"/>
      <c r="D51" s="508"/>
      <c r="E51" s="508"/>
      <c r="F51" s="508"/>
      <c r="G51" s="508"/>
      <c r="H51" s="508"/>
      <c r="I51" s="553"/>
    </row>
  </sheetData>
  <mergeCells count="19">
    <mergeCell ref="F30:F31"/>
    <mergeCell ref="G30:G31"/>
    <mergeCell ref="A6:A8"/>
    <mergeCell ref="B6:B8"/>
    <mergeCell ref="C6:C8"/>
    <mergeCell ref="D6:D8"/>
    <mergeCell ref="E6:E8"/>
    <mergeCell ref="F6:F8"/>
    <mergeCell ref="A30:A31"/>
    <mergeCell ref="B30:B31"/>
    <mergeCell ref="C30:C31"/>
    <mergeCell ref="D30:D31"/>
    <mergeCell ref="E30:E31"/>
    <mergeCell ref="H30:H31"/>
    <mergeCell ref="I30:I31"/>
    <mergeCell ref="G1:I1"/>
    <mergeCell ref="G6:G8"/>
    <mergeCell ref="H6:H8"/>
    <mergeCell ref="I6:I8"/>
  </mergeCells>
  <pageMargins left="0.7" right="0.7" top="0.75" bottom="0.75" header="0.3" footer="0.3"/>
  <pageSetup scale="55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A773-D200-4364-B6E1-3BDD7D2D7965}">
  <sheetPr>
    <pageSetUpPr fitToPage="1"/>
  </sheetPr>
  <dimension ref="A1:H35"/>
  <sheetViews>
    <sheetView zoomScale="80" zoomScaleNormal="80" zoomScaleSheetLayoutView="100" workbookViewId="0">
      <selection activeCell="G70" sqref="G70"/>
    </sheetView>
  </sheetViews>
  <sheetFormatPr defaultColWidth="12.7109375" defaultRowHeight="12.75" x14ac:dyDescent="0.2"/>
  <cols>
    <col min="1" max="1" width="35.140625" style="303" customWidth="1"/>
    <col min="2" max="2" width="48.28515625" style="303" customWidth="1"/>
    <col min="3" max="3" width="18.140625" style="303" customWidth="1"/>
    <col min="4" max="4" width="17.28515625" style="303" customWidth="1"/>
    <col min="5" max="5" width="20.140625" style="303" customWidth="1"/>
    <col min="6" max="6" width="17.28515625" style="303" customWidth="1"/>
    <col min="7" max="7" width="20.7109375" style="303" bestFit="1" customWidth="1"/>
    <col min="8" max="16384" width="12.7109375" style="303"/>
  </cols>
  <sheetData>
    <row r="1" spans="1:7" s="391" customFormat="1" ht="18" x14ac:dyDescent="0.25">
      <c r="A1" s="391" t="s">
        <v>131</v>
      </c>
    </row>
    <row r="2" spans="1:7" s="391" customFormat="1" ht="18" x14ac:dyDescent="0.25">
      <c r="A2" s="391" t="s">
        <v>724</v>
      </c>
      <c r="D2" s="392" t="s">
        <v>79</v>
      </c>
      <c r="E2" s="816" t="str">
        <f>Revenue!B2</f>
        <v>SOWELA Technical Community College</v>
      </c>
      <c r="F2" s="816"/>
      <c r="G2" s="816"/>
    </row>
    <row r="3" spans="1:7" s="391" customFormat="1" ht="18" x14ac:dyDescent="0.25">
      <c r="A3" s="391" t="s">
        <v>725</v>
      </c>
      <c r="E3" s="393"/>
      <c r="F3" s="393"/>
      <c r="G3" s="394"/>
    </row>
    <row r="4" spans="1:7" ht="12.95" customHeight="1" x14ac:dyDescent="0.2">
      <c r="A4" s="727"/>
      <c r="B4" s="728"/>
      <c r="C4" s="729" t="s">
        <v>726</v>
      </c>
      <c r="D4" s="729" t="s">
        <v>727</v>
      </c>
      <c r="E4" s="729" t="s">
        <v>1060</v>
      </c>
      <c r="F4" s="729"/>
      <c r="G4" s="727"/>
    </row>
    <row r="5" spans="1:7" ht="12.95" customHeight="1" x14ac:dyDescent="0.2">
      <c r="A5" s="730"/>
      <c r="B5" s="731"/>
      <c r="C5" s="732" t="s">
        <v>728</v>
      </c>
      <c r="D5" s="732" t="s">
        <v>729</v>
      </c>
      <c r="E5" s="732" t="s">
        <v>730</v>
      </c>
      <c r="F5" s="732" t="s">
        <v>726</v>
      </c>
      <c r="G5" s="730" t="s">
        <v>731</v>
      </c>
    </row>
    <row r="6" spans="1:7" ht="12.95" customHeight="1" x14ac:dyDescent="0.2">
      <c r="A6" s="730" t="s">
        <v>730</v>
      </c>
      <c r="B6" s="730" t="s">
        <v>732</v>
      </c>
      <c r="C6" s="732" t="s">
        <v>620</v>
      </c>
      <c r="D6" s="732" t="s">
        <v>733</v>
      </c>
      <c r="E6" s="732" t="s">
        <v>734</v>
      </c>
      <c r="F6" s="732" t="s">
        <v>735</v>
      </c>
      <c r="G6" s="730" t="s">
        <v>736</v>
      </c>
    </row>
    <row r="7" spans="1:7" ht="18" customHeight="1" x14ac:dyDescent="0.2">
      <c r="A7" s="730" t="s">
        <v>737</v>
      </c>
      <c r="B7" s="730" t="s">
        <v>738</v>
      </c>
      <c r="C7" s="732" t="s">
        <v>344</v>
      </c>
      <c r="D7" s="732" t="s">
        <v>739</v>
      </c>
      <c r="E7" s="732" t="s">
        <v>344</v>
      </c>
      <c r="F7" s="732" t="s">
        <v>740</v>
      </c>
      <c r="G7" s="730" t="s">
        <v>741</v>
      </c>
    </row>
    <row r="8" spans="1:7" ht="15.95" customHeight="1" x14ac:dyDescent="0.2">
      <c r="A8" s="401" t="s">
        <v>1074</v>
      </c>
      <c r="B8" s="408"/>
      <c r="C8" s="408"/>
      <c r="D8" s="408"/>
      <c r="E8" s="408"/>
      <c r="F8" s="408"/>
      <c r="G8" s="408"/>
    </row>
    <row r="9" spans="1:7" ht="15.95" customHeight="1" x14ac:dyDescent="0.2">
      <c r="A9" s="403" t="s">
        <v>742</v>
      </c>
      <c r="B9" s="403"/>
      <c r="C9" s="404">
        <v>8746939</v>
      </c>
      <c r="D9" s="404">
        <v>8681976</v>
      </c>
      <c r="E9" s="404">
        <f>D9*1.035</f>
        <v>8985845.1600000001</v>
      </c>
      <c r="F9" s="404"/>
      <c r="G9" s="405" t="s">
        <v>743</v>
      </c>
    </row>
    <row r="10" spans="1:7" ht="15.95" customHeight="1" x14ac:dyDescent="0.2">
      <c r="A10" s="403" t="s">
        <v>744</v>
      </c>
      <c r="B10" s="403"/>
      <c r="C10" s="404"/>
      <c r="D10" s="404"/>
      <c r="E10" s="404"/>
      <c r="F10" s="404"/>
      <c r="G10" s="405"/>
    </row>
    <row r="11" spans="1:7" ht="15.95" customHeight="1" x14ac:dyDescent="0.2">
      <c r="A11" s="403" t="s">
        <v>746</v>
      </c>
      <c r="B11" s="403"/>
      <c r="C11" s="404"/>
      <c r="D11" s="404"/>
      <c r="E11" s="404"/>
      <c r="F11" s="404"/>
      <c r="G11" s="406"/>
    </row>
    <row r="12" spans="1:7" ht="15.95" customHeight="1" x14ac:dyDescent="0.2">
      <c r="A12" s="403" t="s">
        <v>748</v>
      </c>
      <c r="B12" s="403" t="s">
        <v>1035</v>
      </c>
      <c r="C12" s="404">
        <v>201846</v>
      </c>
      <c r="D12" s="404">
        <v>240000</v>
      </c>
      <c r="E12" s="404">
        <f>D12*1.035</f>
        <v>248399.99999999997</v>
      </c>
      <c r="F12" s="404"/>
      <c r="G12" s="405" t="s">
        <v>745</v>
      </c>
    </row>
    <row r="13" spans="1:7" ht="15.95" customHeight="1" x14ac:dyDescent="0.2">
      <c r="A13" s="403" t="s">
        <v>750</v>
      </c>
      <c r="B13" s="403"/>
      <c r="C13" s="404"/>
      <c r="D13" s="404"/>
      <c r="E13" s="404"/>
      <c r="F13" s="404"/>
      <c r="G13" s="406"/>
    </row>
    <row r="14" spans="1:7" ht="15.95" customHeight="1" x14ac:dyDescent="0.2">
      <c r="A14" s="403" t="s">
        <v>752</v>
      </c>
      <c r="B14" s="403"/>
      <c r="C14" s="404"/>
      <c r="D14" s="404"/>
      <c r="E14" s="404"/>
      <c r="F14" s="404"/>
      <c r="G14" s="406"/>
    </row>
    <row r="15" spans="1:7" ht="15.95" customHeight="1" x14ac:dyDescent="0.2">
      <c r="A15" s="403" t="s">
        <v>754</v>
      </c>
      <c r="B15" s="403"/>
      <c r="C15" s="404"/>
      <c r="D15" s="404"/>
      <c r="E15" s="404"/>
      <c r="F15" s="404"/>
      <c r="G15" s="406"/>
    </row>
    <row r="16" spans="1:7" ht="15.95" customHeight="1" x14ac:dyDescent="0.2">
      <c r="A16" s="403" t="s">
        <v>756</v>
      </c>
      <c r="B16" s="403"/>
      <c r="C16" s="404"/>
      <c r="D16" s="404"/>
      <c r="E16" s="404"/>
      <c r="F16" s="404"/>
      <c r="G16" s="406"/>
    </row>
    <row r="17" spans="1:8" ht="15.95" customHeight="1" x14ac:dyDescent="0.2">
      <c r="A17" s="407" t="s">
        <v>758</v>
      </c>
      <c r="B17" s="402"/>
      <c r="C17" s="402"/>
      <c r="D17" s="402"/>
      <c r="E17" s="402"/>
      <c r="F17" s="402"/>
      <c r="G17" s="408"/>
    </row>
    <row r="18" spans="1:8" ht="38.25" x14ac:dyDescent="0.2">
      <c r="A18" s="403" t="s">
        <v>1036</v>
      </c>
      <c r="B18" s="409" t="s">
        <v>1180</v>
      </c>
      <c r="C18" s="404">
        <v>493983</v>
      </c>
      <c r="D18" s="404">
        <v>545000</v>
      </c>
      <c r="E18" s="404">
        <f>D18*1.035</f>
        <v>564075</v>
      </c>
      <c r="F18" s="404"/>
      <c r="G18" s="406" t="s">
        <v>747</v>
      </c>
    </row>
    <row r="19" spans="1:8" ht="25.5" x14ac:dyDescent="0.2">
      <c r="A19" s="403" t="s">
        <v>1037</v>
      </c>
      <c r="B19" s="409" t="s">
        <v>1038</v>
      </c>
      <c r="C19" s="404">
        <v>338482</v>
      </c>
      <c r="D19" s="404">
        <v>418688</v>
      </c>
      <c r="E19" s="404">
        <f>D19*1.035</f>
        <v>433342.07999999996</v>
      </c>
      <c r="F19" s="404"/>
      <c r="G19" s="406" t="s">
        <v>751</v>
      </c>
      <c r="H19" s="629"/>
    </row>
    <row r="20" spans="1:8" ht="25.5" x14ac:dyDescent="0.2">
      <c r="A20" s="403" t="s">
        <v>1039</v>
      </c>
      <c r="B20" s="409" t="s">
        <v>1040</v>
      </c>
      <c r="C20" s="404">
        <v>73819</v>
      </c>
      <c r="D20" s="404">
        <v>91311.73</v>
      </c>
      <c r="E20" s="404">
        <f>D20*1.035</f>
        <v>94507.640549999982</v>
      </c>
      <c r="F20" s="404"/>
      <c r="G20" s="406" t="s">
        <v>749</v>
      </c>
      <c r="H20" s="629"/>
    </row>
    <row r="21" spans="1:8" ht="15.95" customHeight="1" x14ac:dyDescent="0.2">
      <c r="A21" s="410" t="s">
        <v>761</v>
      </c>
      <c r="B21" s="402"/>
      <c r="C21" s="402"/>
      <c r="D21" s="402"/>
      <c r="E21" s="402"/>
      <c r="F21" s="402"/>
      <c r="G21" s="408"/>
    </row>
    <row r="22" spans="1:8" ht="15.95" customHeight="1" x14ac:dyDescent="0.2">
      <c r="A22" s="403" t="s">
        <v>1041</v>
      </c>
      <c r="B22" s="403"/>
      <c r="C22" s="404"/>
      <c r="D22" s="404"/>
      <c r="E22" s="404"/>
      <c r="F22" s="404"/>
      <c r="G22" s="406"/>
    </row>
    <row r="23" spans="1:8" ht="15.95" customHeight="1" x14ac:dyDescent="0.2">
      <c r="A23" s="410" t="s">
        <v>762</v>
      </c>
      <c r="B23" s="402"/>
      <c r="C23" s="402"/>
      <c r="D23" s="402"/>
      <c r="E23" s="402"/>
      <c r="F23" s="402"/>
      <c r="G23" s="408"/>
    </row>
    <row r="24" spans="1:8" ht="15.95" customHeight="1" x14ac:dyDescent="0.2">
      <c r="A24" s="411" t="s">
        <v>1042</v>
      </c>
      <c r="B24" s="403"/>
      <c r="C24" s="404">
        <v>154880</v>
      </c>
      <c r="D24" s="404">
        <v>155000</v>
      </c>
      <c r="E24" s="404">
        <f t="shared" ref="E24" si="0">D24*1.035</f>
        <v>160425</v>
      </c>
      <c r="F24" s="404"/>
      <c r="G24" s="405" t="s">
        <v>759</v>
      </c>
    </row>
    <row r="25" spans="1:8" ht="15.95" customHeight="1" x14ac:dyDescent="0.2">
      <c r="A25" s="410" t="s">
        <v>763</v>
      </c>
      <c r="B25" s="402"/>
      <c r="C25" s="402"/>
      <c r="D25" s="402"/>
      <c r="E25" s="402"/>
      <c r="F25" s="402"/>
      <c r="G25" s="408"/>
    </row>
    <row r="26" spans="1:8" ht="15.95" customHeight="1" x14ac:dyDescent="0.2">
      <c r="A26" s="403" t="s">
        <v>1043</v>
      </c>
      <c r="B26" s="403"/>
      <c r="C26" s="404">
        <v>19299.990000000002</v>
      </c>
      <c r="D26" s="404">
        <v>22000</v>
      </c>
      <c r="E26" s="404">
        <f t="shared" ref="E26:E29" si="1">D26*1.035</f>
        <v>22770</v>
      </c>
      <c r="F26" s="404"/>
      <c r="G26" s="406" t="s">
        <v>753</v>
      </c>
    </row>
    <row r="27" spans="1:8" ht="15.95" customHeight="1" x14ac:dyDescent="0.2">
      <c r="A27" s="403" t="s">
        <v>1044</v>
      </c>
      <c r="B27" s="403"/>
      <c r="C27" s="404">
        <v>49784.89</v>
      </c>
      <c r="D27" s="404">
        <v>59000</v>
      </c>
      <c r="E27" s="404">
        <f t="shared" si="1"/>
        <v>61064.999999999993</v>
      </c>
      <c r="F27" s="404"/>
      <c r="G27" s="406" t="s">
        <v>755</v>
      </c>
    </row>
    <row r="28" spans="1:8" ht="15.95" customHeight="1" x14ac:dyDescent="0.2">
      <c r="A28" s="403" t="s">
        <v>1045</v>
      </c>
      <c r="B28" s="403"/>
      <c r="C28" s="404">
        <v>2396.75</v>
      </c>
      <c r="D28" s="404">
        <v>2500</v>
      </c>
      <c r="E28" s="404">
        <f t="shared" si="1"/>
        <v>2587.5</v>
      </c>
      <c r="F28" s="404"/>
      <c r="G28" s="406" t="s">
        <v>757</v>
      </c>
    </row>
    <row r="29" spans="1:8" ht="15.95" customHeight="1" x14ac:dyDescent="0.2">
      <c r="A29" s="403" t="s">
        <v>1046</v>
      </c>
      <c r="B29" s="403"/>
      <c r="C29" s="404">
        <v>805</v>
      </c>
      <c r="D29" s="404">
        <v>1500</v>
      </c>
      <c r="E29" s="404">
        <f t="shared" si="1"/>
        <v>1552.4999999999998</v>
      </c>
      <c r="F29" s="404"/>
      <c r="G29" s="406" t="s">
        <v>760</v>
      </c>
    </row>
    <row r="30" spans="1:8" ht="15.95" customHeight="1" x14ac:dyDescent="0.2">
      <c r="A30" s="410" t="s">
        <v>764</v>
      </c>
      <c r="B30" s="402"/>
      <c r="C30" s="402"/>
      <c r="D30" s="402"/>
      <c r="E30" s="402"/>
      <c r="F30" s="402"/>
      <c r="G30" s="402"/>
    </row>
    <row r="31" spans="1:8" ht="15.95" customHeight="1" x14ac:dyDescent="0.2">
      <c r="A31" s="403" t="s">
        <v>1041</v>
      </c>
      <c r="B31" s="403"/>
      <c r="C31" s="404"/>
      <c r="D31" s="404"/>
      <c r="E31" s="404"/>
      <c r="F31" s="404"/>
      <c r="G31" s="406"/>
    </row>
    <row r="32" spans="1:8" ht="15.95" customHeight="1" x14ac:dyDescent="0.2">
      <c r="A32" s="412"/>
      <c r="B32" s="413" t="s">
        <v>765</v>
      </c>
      <c r="C32" s="414">
        <f>SUM(C8:C31)</f>
        <v>10082235.630000001</v>
      </c>
      <c r="D32" s="414">
        <f>SUM(D8:D31)</f>
        <v>10216975.73</v>
      </c>
      <c r="E32" s="414">
        <f>SUM(E8:E31)</f>
        <v>10574569.880550001</v>
      </c>
      <c r="F32" s="414"/>
      <c r="G32" s="415"/>
    </row>
    <row r="33" spans="1:7" ht="12.95" customHeight="1" x14ac:dyDescent="0.2"/>
    <row r="34" spans="1:7" ht="12.95" customHeight="1" x14ac:dyDescent="0.2">
      <c r="A34" s="304" t="s">
        <v>766</v>
      </c>
      <c r="G34" s="305"/>
    </row>
    <row r="35" spans="1:7" x14ac:dyDescent="0.2">
      <c r="A35" s="741" t="s">
        <v>1078</v>
      </c>
    </row>
  </sheetData>
  <mergeCells count="1">
    <mergeCell ref="E2:G2"/>
  </mergeCells>
  <pageMargins left="0.7" right="0.7" top="0.75" bottom="0.75" header="0.3" footer="0.3"/>
  <pageSetup scale="6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6DC77-4861-4978-8583-03C5329F3C8B}">
  <sheetPr>
    <pageSetUpPr fitToPage="1"/>
  </sheetPr>
  <dimension ref="A1:K143"/>
  <sheetViews>
    <sheetView topLeftCell="A89" zoomScale="80" zoomScaleNormal="80" workbookViewId="0">
      <selection activeCell="G70" sqref="G70"/>
    </sheetView>
  </sheetViews>
  <sheetFormatPr defaultColWidth="12.7109375" defaultRowHeight="12.75" x14ac:dyDescent="0.2"/>
  <cols>
    <col min="1" max="1" width="38" style="303" customWidth="1"/>
    <col min="2" max="2" width="15.7109375" style="303" customWidth="1"/>
    <col min="3" max="3" width="16" style="303" customWidth="1"/>
    <col min="4" max="4" width="15.140625" style="303" customWidth="1"/>
    <col min="5" max="11" width="18.7109375" style="303" customWidth="1"/>
    <col min="12" max="16384" width="12.7109375" style="303"/>
  </cols>
  <sheetData>
    <row r="1" spans="1:10" s="391" customFormat="1" ht="18" x14ac:dyDescent="0.25">
      <c r="A1" s="391" t="s">
        <v>131</v>
      </c>
    </row>
    <row r="2" spans="1:10" s="391" customFormat="1" ht="18" x14ac:dyDescent="0.25">
      <c r="A2" s="391" t="s">
        <v>767</v>
      </c>
      <c r="G2" s="392" t="s">
        <v>79</v>
      </c>
      <c r="H2" s="816" t="str">
        <f>Revenue!B2</f>
        <v>SOWELA Technical Community College</v>
      </c>
      <c r="I2" s="816"/>
      <c r="J2" s="816"/>
    </row>
    <row r="3" spans="1:10" s="391" customFormat="1" ht="18" x14ac:dyDescent="0.25">
      <c r="A3" s="391" t="s">
        <v>768</v>
      </c>
      <c r="G3" s="392"/>
    </row>
    <row r="4" spans="1:10" s="391" customFormat="1" ht="15" customHeight="1" x14ac:dyDescent="0.25">
      <c r="G4" s="392"/>
    </row>
    <row r="5" spans="1:10" x14ac:dyDescent="0.2">
      <c r="A5" s="727"/>
      <c r="B5" s="733" t="s">
        <v>726</v>
      </c>
      <c r="C5" s="734"/>
      <c r="D5" s="735"/>
      <c r="E5" s="733" t="s">
        <v>727</v>
      </c>
      <c r="F5" s="734"/>
      <c r="G5" s="735"/>
      <c r="H5" s="733" t="s">
        <v>1060</v>
      </c>
      <c r="I5" s="734"/>
      <c r="J5" s="735"/>
    </row>
    <row r="6" spans="1:10" x14ac:dyDescent="0.2">
      <c r="A6" s="736"/>
      <c r="B6" s="737" t="s">
        <v>769</v>
      </c>
      <c r="C6" s="738"/>
      <c r="D6" s="738"/>
      <c r="E6" s="737" t="s">
        <v>770</v>
      </c>
      <c r="F6" s="738"/>
      <c r="G6" s="738"/>
      <c r="H6" s="737" t="s">
        <v>771</v>
      </c>
      <c r="I6" s="738"/>
      <c r="J6" s="739"/>
    </row>
    <row r="7" spans="1:10" x14ac:dyDescent="0.2">
      <c r="A7" s="730" t="s">
        <v>772</v>
      </c>
      <c r="B7" s="740" t="s">
        <v>773</v>
      </c>
      <c r="C7" s="740" t="s">
        <v>774</v>
      </c>
      <c r="D7" s="740" t="s">
        <v>775</v>
      </c>
      <c r="E7" s="740" t="s">
        <v>773</v>
      </c>
      <c r="F7" s="740" t="s">
        <v>774</v>
      </c>
      <c r="G7" s="740" t="s">
        <v>775</v>
      </c>
      <c r="H7" s="740" t="s">
        <v>773</v>
      </c>
      <c r="I7" s="740" t="s">
        <v>774</v>
      </c>
      <c r="J7" s="740" t="s">
        <v>775</v>
      </c>
    </row>
    <row r="8" spans="1:10" x14ac:dyDescent="0.2">
      <c r="A8" s="730" t="s">
        <v>345</v>
      </c>
      <c r="B8" s="817" t="s">
        <v>1047</v>
      </c>
      <c r="C8" s="817" t="s">
        <v>1048</v>
      </c>
      <c r="D8" s="817" t="s">
        <v>1049</v>
      </c>
      <c r="E8" s="817" t="s">
        <v>1047</v>
      </c>
      <c r="F8" s="817" t="s">
        <v>1048</v>
      </c>
      <c r="G8" s="817" t="s">
        <v>1049</v>
      </c>
      <c r="H8" s="817" t="s">
        <v>1047</v>
      </c>
      <c r="I8" s="817" t="s">
        <v>1048</v>
      </c>
      <c r="J8" s="817" t="s">
        <v>1049</v>
      </c>
    </row>
    <row r="9" spans="1:10" x14ac:dyDescent="0.2">
      <c r="A9" s="736"/>
      <c r="B9" s="818"/>
      <c r="C9" s="818"/>
      <c r="D9" s="818"/>
      <c r="E9" s="818"/>
      <c r="F9" s="818"/>
      <c r="G9" s="818"/>
      <c r="H9" s="818"/>
      <c r="I9" s="818"/>
      <c r="J9" s="818"/>
    </row>
    <row r="10" spans="1:10" x14ac:dyDescent="0.2">
      <c r="A10" s="416" t="s">
        <v>776</v>
      </c>
      <c r="B10" s="402"/>
      <c r="C10" s="402"/>
      <c r="D10" s="402"/>
      <c r="E10" s="402"/>
      <c r="F10" s="402"/>
      <c r="G10" s="402"/>
      <c r="H10" s="402"/>
      <c r="I10" s="402"/>
      <c r="J10" s="402"/>
    </row>
    <row r="11" spans="1:10" x14ac:dyDescent="0.2">
      <c r="A11" s="416" t="s">
        <v>777</v>
      </c>
      <c r="B11" s="402"/>
      <c r="C11" s="402"/>
      <c r="D11" s="402"/>
      <c r="E11" s="402"/>
      <c r="F11" s="402"/>
      <c r="G11" s="402"/>
      <c r="H11" s="402"/>
      <c r="I11" s="402"/>
      <c r="J11" s="402"/>
    </row>
    <row r="12" spans="1:10" x14ac:dyDescent="0.2">
      <c r="A12" s="408" t="s">
        <v>778</v>
      </c>
      <c r="B12" s="417">
        <v>5362818.3183464063</v>
      </c>
      <c r="C12" s="417">
        <v>0</v>
      </c>
      <c r="D12" s="417">
        <v>302864.93153224379</v>
      </c>
      <c r="E12" s="417">
        <v>5384072.1112150447</v>
      </c>
      <c r="F12" s="417">
        <v>0</v>
      </c>
      <c r="G12" s="417">
        <v>337978.27828736219</v>
      </c>
      <c r="H12" s="417">
        <v>5584997.9970831722</v>
      </c>
      <c r="I12" s="417">
        <v>0</v>
      </c>
      <c r="J12" s="417">
        <v>344249.80517275317</v>
      </c>
    </row>
    <row r="13" spans="1:10" x14ac:dyDescent="0.2">
      <c r="A13" s="408" t="s">
        <v>779</v>
      </c>
      <c r="B13" s="417">
        <v>0</v>
      </c>
      <c r="C13" s="417">
        <v>0</v>
      </c>
      <c r="D13" s="417">
        <v>0</v>
      </c>
      <c r="E13" s="417">
        <v>0</v>
      </c>
      <c r="F13" s="417">
        <v>0</v>
      </c>
      <c r="G13" s="417">
        <v>0</v>
      </c>
      <c r="H13" s="417">
        <v>0</v>
      </c>
      <c r="I13" s="417">
        <v>0</v>
      </c>
      <c r="J13" s="417">
        <v>0</v>
      </c>
    </row>
    <row r="14" spans="1:10" x14ac:dyDescent="0.2">
      <c r="A14" s="408" t="s">
        <v>780</v>
      </c>
      <c r="B14" s="417">
        <v>1951879.1014759629</v>
      </c>
      <c r="C14" s="417">
        <v>201846</v>
      </c>
      <c r="D14" s="417">
        <v>110232.28745329086</v>
      </c>
      <c r="E14" s="417">
        <v>1927498.8932455636</v>
      </c>
      <c r="F14" s="417">
        <v>240000</v>
      </c>
      <c r="G14" s="417">
        <v>120996.29126120968</v>
      </c>
      <c r="H14" s="417">
        <v>1992095.8963037117</v>
      </c>
      <c r="I14" s="417">
        <v>248399.99999999997</v>
      </c>
      <c r="J14" s="417">
        <v>137707.31530484144</v>
      </c>
    </row>
    <row r="15" spans="1:10" x14ac:dyDescent="0.2">
      <c r="A15" s="416" t="s">
        <v>781</v>
      </c>
      <c r="B15" s="418">
        <f t="shared" ref="B15:J15" si="0">SUM(B12:B14)</f>
        <v>7314697.4198223688</v>
      </c>
      <c r="C15" s="418">
        <f t="shared" si="0"/>
        <v>201846</v>
      </c>
      <c r="D15" s="418">
        <f t="shared" si="0"/>
        <v>413097.21898553462</v>
      </c>
      <c r="E15" s="418">
        <f t="shared" si="0"/>
        <v>7311571.0044606086</v>
      </c>
      <c r="F15" s="418">
        <f t="shared" si="0"/>
        <v>240000</v>
      </c>
      <c r="G15" s="418">
        <f t="shared" si="0"/>
        <v>458974.56954857189</v>
      </c>
      <c r="H15" s="418">
        <f t="shared" si="0"/>
        <v>7577093.8933868837</v>
      </c>
      <c r="I15" s="418">
        <f t="shared" si="0"/>
        <v>248399.99999999997</v>
      </c>
      <c r="J15" s="418">
        <f t="shared" si="0"/>
        <v>481957.12047759461</v>
      </c>
    </row>
    <row r="16" spans="1:10" x14ac:dyDescent="0.2">
      <c r="A16" s="416" t="s">
        <v>782</v>
      </c>
      <c r="B16" s="419"/>
      <c r="C16" s="419"/>
      <c r="D16" s="419"/>
      <c r="E16" s="419"/>
      <c r="F16" s="419"/>
      <c r="G16" s="419"/>
      <c r="H16" s="419"/>
      <c r="I16" s="419"/>
      <c r="J16" s="419"/>
    </row>
    <row r="17" spans="1:10" x14ac:dyDescent="0.2">
      <c r="A17" s="408" t="s">
        <v>783</v>
      </c>
      <c r="B17" s="417">
        <v>58398.456668623345</v>
      </c>
      <c r="C17" s="417">
        <v>0</v>
      </c>
      <c r="D17" s="417">
        <v>3298.0503031445132</v>
      </c>
      <c r="E17" s="417">
        <v>58629.900030714671</v>
      </c>
      <c r="F17" s="417">
        <v>0</v>
      </c>
      <c r="G17" s="417">
        <v>3680.4173976914353</v>
      </c>
      <c r="H17" s="417">
        <v>60817.884210475713</v>
      </c>
      <c r="I17" s="417">
        <v>0</v>
      </c>
      <c r="J17" s="417">
        <v>4767.6541997973136</v>
      </c>
    </row>
    <row r="18" spans="1:10" x14ac:dyDescent="0.2">
      <c r="A18" s="408" t="s">
        <v>784</v>
      </c>
      <c r="B18" s="417">
        <v>1038801.3353906889</v>
      </c>
      <c r="C18" s="417">
        <v>0</v>
      </c>
      <c r="D18" s="417">
        <v>58666.260283774551</v>
      </c>
      <c r="E18" s="417">
        <v>1042918.2879151716</v>
      </c>
      <c r="F18" s="417">
        <v>0</v>
      </c>
      <c r="G18" s="417">
        <v>65467.868940638458</v>
      </c>
      <c r="H18" s="417">
        <v>1081838.5097396406</v>
      </c>
      <c r="I18" s="417">
        <v>0</v>
      </c>
      <c r="J18" s="417">
        <v>64470.053109775945</v>
      </c>
    </row>
    <row r="19" spans="1:10" x14ac:dyDescent="0.2">
      <c r="A19" s="408" t="s">
        <v>785</v>
      </c>
      <c r="B19" s="417">
        <v>189211.23436389305</v>
      </c>
      <c r="C19" s="417">
        <v>0</v>
      </c>
      <c r="D19" s="417">
        <v>10685.696240110852</v>
      </c>
      <c r="E19" s="417">
        <v>189961.11178745446</v>
      </c>
      <c r="F19" s="417">
        <v>0</v>
      </c>
      <c r="G19" s="417">
        <v>11924.567163530823</v>
      </c>
      <c r="H19" s="417">
        <v>197050.18932541765</v>
      </c>
      <c r="I19" s="417">
        <v>0</v>
      </c>
      <c r="J19" s="417">
        <v>7890.7775722511533</v>
      </c>
    </row>
    <row r="20" spans="1:10" x14ac:dyDescent="0.2">
      <c r="A20" s="416" t="s">
        <v>786</v>
      </c>
      <c r="B20" s="418">
        <f t="shared" ref="B20:J20" si="1">SUM(B17:B19)</f>
        <v>1286411.0264232052</v>
      </c>
      <c r="C20" s="418">
        <f t="shared" si="1"/>
        <v>0</v>
      </c>
      <c r="D20" s="418">
        <f t="shared" si="1"/>
        <v>72650.006827029909</v>
      </c>
      <c r="E20" s="418">
        <f>SUM(E17:E19)</f>
        <v>1291509.2997333407</v>
      </c>
      <c r="F20" s="418">
        <f t="shared" ref="F20:G20" si="2">SUM(F17:F19)</f>
        <v>0</v>
      </c>
      <c r="G20" s="418">
        <f t="shared" si="2"/>
        <v>81072.853501860722</v>
      </c>
      <c r="H20" s="418">
        <f t="shared" si="1"/>
        <v>1339706.583275534</v>
      </c>
      <c r="I20" s="418">
        <f t="shared" si="1"/>
        <v>0</v>
      </c>
      <c r="J20" s="418">
        <f t="shared" si="1"/>
        <v>77128.484881824421</v>
      </c>
    </row>
    <row r="21" spans="1:10" x14ac:dyDescent="0.2">
      <c r="A21" s="416" t="s">
        <v>787</v>
      </c>
      <c r="B21" s="420">
        <v>108940.08107673144</v>
      </c>
      <c r="C21" s="420">
        <v>0</v>
      </c>
      <c r="D21" s="420">
        <v>6152.3863457292919</v>
      </c>
      <c r="E21" s="420">
        <v>109371.82979183827</v>
      </c>
      <c r="F21" s="420">
        <v>0</v>
      </c>
      <c r="G21" s="420">
        <v>6865.6774951407215</v>
      </c>
      <c r="H21" s="420">
        <v>113453.43036033136</v>
      </c>
      <c r="I21" s="420">
        <v>0</v>
      </c>
      <c r="J21" s="420">
        <v>5266.3426932606235</v>
      </c>
    </row>
    <row r="22" spans="1:10" x14ac:dyDescent="0.2">
      <c r="A22" s="416" t="s">
        <v>788</v>
      </c>
      <c r="B22" s="419"/>
      <c r="C22" s="419"/>
      <c r="D22" s="419"/>
      <c r="E22" s="419"/>
      <c r="F22" s="419"/>
      <c r="G22" s="419"/>
      <c r="H22" s="419"/>
      <c r="I22" s="419"/>
      <c r="J22" s="419"/>
    </row>
    <row r="23" spans="1:10" x14ac:dyDescent="0.2">
      <c r="A23" s="408" t="s">
        <v>789</v>
      </c>
      <c r="B23" s="417">
        <v>-3665.5715124290591</v>
      </c>
      <c r="C23" s="417">
        <v>0</v>
      </c>
      <c r="D23" s="417">
        <v>-207.01299190771124</v>
      </c>
      <c r="E23" s="417">
        <v>-71192.908917028501</v>
      </c>
      <c r="F23" s="417">
        <v>0</v>
      </c>
      <c r="G23" s="417">
        <v>-4469.0443004887984</v>
      </c>
      <c r="H23" s="417">
        <v>-86645.013874559023</v>
      </c>
      <c r="I23" s="417">
        <v>0</v>
      </c>
      <c r="J23" s="417">
        <v>0</v>
      </c>
    </row>
    <row r="24" spans="1:10" x14ac:dyDescent="0.2">
      <c r="A24" s="408" t="s">
        <v>790</v>
      </c>
      <c r="B24" s="417">
        <v>0</v>
      </c>
      <c r="C24" s="417">
        <v>0</v>
      </c>
      <c r="D24" s="417">
        <v>0</v>
      </c>
      <c r="E24" s="417">
        <v>0</v>
      </c>
      <c r="F24" s="417">
        <v>0</v>
      </c>
      <c r="G24" s="417">
        <v>0</v>
      </c>
      <c r="H24" s="417">
        <v>0</v>
      </c>
      <c r="I24" s="417">
        <v>0</v>
      </c>
      <c r="J24" s="417">
        <v>-5448.9368954306437</v>
      </c>
    </row>
    <row r="25" spans="1:10" x14ac:dyDescent="0.2">
      <c r="A25" s="408" t="s">
        <v>791</v>
      </c>
      <c r="B25" s="417">
        <v>0</v>
      </c>
      <c r="C25" s="417">
        <v>0</v>
      </c>
      <c r="D25" s="417">
        <v>0</v>
      </c>
      <c r="E25" s="417">
        <v>0</v>
      </c>
      <c r="F25" s="417">
        <v>0</v>
      </c>
      <c r="G25" s="417">
        <v>0</v>
      </c>
      <c r="H25" s="417">
        <v>0</v>
      </c>
      <c r="I25" s="417">
        <v>0</v>
      </c>
      <c r="J25" s="417">
        <v>0</v>
      </c>
    </row>
    <row r="26" spans="1:10" x14ac:dyDescent="0.2">
      <c r="A26" s="416" t="s">
        <v>792</v>
      </c>
      <c r="B26" s="418">
        <f t="shared" ref="B26:J26" si="3">SUM(B23:B25)</f>
        <v>-3665.5715124290591</v>
      </c>
      <c r="C26" s="418">
        <f t="shared" si="3"/>
        <v>0</v>
      </c>
      <c r="D26" s="418">
        <f t="shared" si="3"/>
        <v>-207.01299190771124</v>
      </c>
      <c r="E26" s="418">
        <f t="shared" si="3"/>
        <v>-71192.908917028501</v>
      </c>
      <c r="F26" s="418">
        <f t="shared" si="3"/>
        <v>0</v>
      </c>
      <c r="G26" s="418">
        <f t="shared" si="3"/>
        <v>-4469.0443004887984</v>
      </c>
      <c r="H26" s="418">
        <f t="shared" si="3"/>
        <v>-86645.013874559023</v>
      </c>
      <c r="I26" s="418">
        <f t="shared" si="3"/>
        <v>0</v>
      </c>
      <c r="J26" s="418">
        <f t="shared" si="3"/>
        <v>-5448.9368954306437</v>
      </c>
    </row>
    <row r="27" spans="1:10" x14ac:dyDescent="0.2">
      <c r="A27" s="416" t="s">
        <v>793</v>
      </c>
      <c r="B27" s="419"/>
      <c r="C27" s="419"/>
      <c r="D27" s="419"/>
      <c r="E27" s="419"/>
      <c r="F27" s="419"/>
      <c r="G27" s="419"/>
      <c r="H27" s="419"/>
      <c r="I27" s="419"/>
      <c r="J27" s="419"/>
    </row>
    <row r="28" spans="1:10" x14ac:dyDescent="0.2">
      <c r="A28" s="408" t="s">
        <v>794</v>
      </c>
      <c r="B28" s="417">
        <v>40556.044190123161</v>
      </c>
      <c r="C28" s="417">
        <v>0</v>
      </c>
      <c r="D28" s="417">
        <v>2290.4008336138627</v>
      </c>
      <c r="E28" s="417">
        <v>40716.774931241009</v>
      </c>
      <c r="F28" s="417">
        <v>0</v>
      </c>
      <c r="G28" s="417">
        <v>2555.9437549155114</v>
      </c>
      <c r="H28" s="417">
        <v>42236.266851810127</v>
      </c>
      <c r="I28" s="417">
        <v>0</v>
      </c>
      <c r="J28" s="417">
        <v>5171.9888427509768</v>
      </c>
    </row>
    <row r="29" spans="1:10" x14ac:dyDescent="0.2">
      <c r="A29" s="408" t="s">
        <v>795</v>
      </c>
      <c r="B29" s="417">
        <v>0</v>
      </c>
      <c r="C29" s="417">
        <v>0</v>
      </c>
      <c r="D29" s="417">
        <v>0</v>
      </c>
      <c r="E29" s="417">
        <v>0</v>
      </c>
      <c r="F29" s="417">
        <v>0</v>
      </c>
      <c r="G29" s="417">
        <v>0</v>
      </c>
      <c r="H29" s="417">
        <v>0</v>
      </c>
      <c r="I29" s="417">
        <v>0</v>
      </c>
      <c r="J29" s="417">
        <v>0</v>
      </c>
    </row>
    <row r="30" spans="1:10" x14ac:dyDescent="0.2">
      <c r="A30" s="416" t="s">
        <v>796</v>
      </c>
      <c r="B30" s="418">
        <f t="shared" ref="B30:J30" si="4">SUM(B28:B29)</f>
        <v>40556.044190123161</v>
      </c>
      <c r="C30" s="418">
        <f t="shared" si="4"/>
        <v>0</v>
      </c>
      <c r="D30" s="418">
        <f t="shared" si="4"/>
        <v>2290.4008336138627</v>
      </c>
      <c r="E30" s="418">
        <f t="shared" si="4"/>
        <v>40716.774931241009</v>
      </c>
      <c r="F30" s="418">
        <f t="shared" si="4"/>
        <v>0</v>
      </c>
      <c r="G30" s="418">
        <f t="shared" si="4"/>
        <v>2555.9437549155114</v>
      </c>
      <c r="H30" s="418">
        <f t="shared" si="4"/>
        <v>42236.266851810127</v>
      </c>
      <c r="I30" s="418">
        <f t="shared" si="4"/>
        <v>0</v>
      </c>
      <c r="J30" s="418">
        <f t="shared" si="4"/>
        <v>5171.9888427509768</v>
      </c>
    </row>
    <row r="31" spans="1:10" x14ac:dyDescent="0.2">
      <c r="A31" s="408" t="s">
        <v>797</v>
      </c>
      <c r="B31" s="417">
        <v>0</v>
      </c>
      <c r="C31" s="417">
        <v>0</v>
      </c>
      <c r="D31" s="417">
        <v>0</v>
      </c>
      <c r="E31" s="417">
        <v>0</v>
      </c>
      <c r="F31" s="417">
        <v>0</v>
      </c>
      <c r="G31" s="417">
        <v>0</v>
      </c>
      <c r="H31" s="417">
        <v>0</v>
      </c>
      <c r="I31" s="417">
        <v>0</v>
      </c>
      <c r="J31" s="417">
        <v>0</v>
      </c>
    </row>
    <row r="32" spans="1:10" x14ac:dyDescent="0.2">
      <c r="A32" s="416" t="s">
        <v>798</v>
      </c>
      <c r="B32" s="418">
        <f>SUM(+B31+B30+B26+B21+B20+B15)</f>
        <v>8746939</v>
      </c>
      <c r="C32" s="418">
        <f>SUM(+C31+C30+C26+C21+C20+C15)</f>
        <v>201846</v>
      </c>
      <c r="D32" s="418">
        <f>SUM(+D31+D30+D26+D21+D20+D15)</f>
        <v>493983</v>
      </c>
      <c r="E32" s="418">
        <f>SUM(+E31+E30+E26+E21+E20+E15)</f>
        <v>8681976</v>
      </c>
      <c r="F32" s="418">
        <f t="shared" ref="F32:J32" si="5">SUM(+F31+F30+F26+F21+F20+F15)</f>
        <v>240000</v>
      </c>
      <c r="G32" s="418">
        <f>SUM(+G31+G30+G26+G21+G20+G15)</f>
        <v>545000</v>
      </c>
      <c r="H32" s="418">
        <f>SUM(+H31+H30+H26+H21+H20+H15)</f>
        <v>8985845.1600000001</v>
      </c>
      <c r="I32" s="418">
        <f>SUM(+I31+I30+I26+I21+I20+I15)</f>
        <v>248399.99999999997</v>
      </c>
      <c r="J32" s="418">
        <f t="shared" si="5"/>
        <v>564075</v>
      </c>
    </row>
    <row r="33" spans="1:11" x14ac:dyDescent="0.2">
      <c r="A33" s="421"/>
      <c r="B33" s="422"/>
      <c r="C33" s="422"/>
      <c r="D33" s="422"/>
      <c r="E33" s="422"/>
      <c r="F33" s="422"/>
      <c r="G33" s="422"/>
      <c r="H33" s="422"/>
      <c r="I33" s="422"/>
      <c r="J33" s="422"/>
    </row>
    <row r="34" spans="1:11" x14ac:dyDescent="0.2">
      <c r="A34" s="421"/>
      <c r="B34" s="422"/>
      <c r="C34" s="422"/>
      <c r="D34" s="422"/>
      <c r="E34" s="422"/>
      <c r="F34" s="422"/>
      <c r="G34" s="422"/>
      <c r="H34" s="422"/>
      <c r="I34" s="422"/>
      <c r="J34" s="422"/>
    </row>
    <row r="35" spans="1:11" x14ac:dyDescent="0.2">
      <c r="A35" s="423"/>
      <c r="B35" s="424"/>
      <c r="C35" s="424"/>
      <c r="D35" s="424"/>
      <c r="E35" s="424"/>
      <c r="F35" s="424"/>
      <c r="G35" s="424"/>
      <c r="H35" s="423"/>
      <c r="I35" s="423"/>
      <c r="J35" s="423"/>
      <c r="K35" s="306"/>
    </row>
    <row r="36" spans="1:11" ht="15.75" x14ac:dyDescent="0.25">
      <c r="A36" s="425" t="s">
        <v>799</v>
      </c>
      <c r="B36" s="423"/>
      <c r="C36" s="423"/>
      <c r="D36" s="423"/>
      <c r="E36" s="423"/>
      <c r="F36" s="423"/>
      <c r="G36" s="423"/>
      <c r="H36" s="423"/>
      <c r="I36" s="423"/>
      <c r="J36" s="426" t="s">
        <v>1050</v>
      </c>
    </row>
    <row r="37" spans="1:11" ht="15.75" x14ac:dyDescent="0.25">
      <c r="A37" s="427" t="s">
        <v>800</v>
      </c>
      <c r="B37" s="421"/>
      <c r="C37" s="423"/>
      <c r="D37" s="423"/>
      <c r="E37" s="423"/>
      <c r="F37" s="423"/>
      <c r="G37" s="423"/>
      <c r="H37" s="423"/>
      <c r="I37" s="423"/>
      <c r="J37" s="423"/>
    </row>
    <row r="38" spans="1:11" x14ac:dyDescent="0.2">
      <c r="A38" s="423"/>
      <c r="B38" s="423"/>
      <c r="C38" s="423"/>
      <c r="D38" s="423"/>
      <c r="E38" s="423"/>
      <c r="F38" s="423"/>
      <c r="G38" s="423"/>
      <c r="H38" s="423"/>
      <c r="I38" s="423"/>
      <c r="J38" s="423"/>
    </row>
    <row r="39" spans="1:11" ht="15" customHeight="1" x14ac:dyDescent="0.2">
      <c r="A39" s="428"/>
      <c r="B39" s="428"/>
      <c r="C39" s="428"/>
      <c r="D39" s="428"/>
      <c r="E39" s="428"/>
      <c r="F39" s="428"/>
      <c r="G39" s="428"/>
      <c r="H39" s="428"/>
      <c r="I39" s="428"/>
      <c r="J39" s="428"/>
    </row>
    <row r="40" spans="1:11" x14ac:dyDescent="0.2">
      <c r="A40" s="727"/>
      <c r="B40" s="733" t="s">
        <v>726</v>
      </c>
      <c r="C40" s="734"/>
      <c r="D40" s="735"/>
      <c r="E40" s="733" t="s">
        <v>727</v>
      </c>
      <c r="F40" s="734"/>
      <c r="G40" s="735"/>
      <c r="H40" s="733" t="s">
        <v>1060</v>
      </c>
      <c r="I40" s="734"/>
      <c r="J40" s="735"/>
    </row>
    <row r="41" spans="1:11" x14ac:dyDescent="0.2">
      <c r="A41" s="736"/>
      <c r="B41" s="737" t="s">
        <v>769</v>
      </c>
      <c r="C41" s="738"/>
      <c r="D41" s="738"/>
      <c r="E41" s="737" t="s">
        <v>770</v>
      </c>
      <c r="F41" s="738"/>
      <c r="G41" s="738"/>
      <c r="H41" s="737" t="s">
        <v>771</v>
      </c>
      <c r="I41" s="738"/>
      <c r="J41" s="739"/>
    </row>
    <row r="42" spans="1:11" x14ac:dyDescent="0.2">
      <c r="A42" s="730" t="s">
        <v>772</v>
      </c>
      <c r="B42" s="740" t="s">
        <v>773</v>
      </c>
      <c r="C42" s="740" t="s">
        <v>774</v>
      </c>
      <c r="D42" s="740" t="s">
        <v>775</v>
      </c>
      <c r="E42" s="740" t="s">
        <v>773</v>
      </c>
      <c r="F42" s="740" t="s">
        <v>774</v>
      </c>
      <c r="G42" s="740" t="s">
        <v>775</v>
      </c>
      <c r="H42" s="740" t="s">
        <v>773</v>
      </c>
      <c r="I42" s="740" t="s">
        <v>774</v>
      </c>
      <c r="J42" s="740" t="s">
        <v>775</v>
      </c>
    </row>
    <row r="43" spans="1:11" x14ac:dyDescent="0.2">
      <c r="A43" s="730" t="s">
        <v>345</v>
      </c>
      <c r="B43" s="817" t="s">
        <v>1051</v>
      </c>
      <c r="C43" s="817" t="s">
        <v>1052</v>
      </c>
      <c r="D43" s="817" t="s">
        <v>1053</v>
      </c>
      <c r="E43" s="817" t="s">
        <v>1051</v>
      </c>
      <c r="F43" s="817" t="s">
        <v>1052</v>
      </c>
      <c r="G43" s="817" t="s">
        <v>1053</v>
      </c>
      <c r="H43" s="817" t="s">
        <v>1051</v>
      </c>
      <c r="I43" s="817" t="s">
        <v>1052</v>
      </c>
      <c r="J43" s="817" t="s">
        <v>1053</v>
      </c>
    </row>
    <row r="44" spans="1:11" x14ac:dyDescent="0.2">
      <c r="A44" s="736"/>
      <c r="B44" s="818"/>
      <c r="C44" s="818"/>
      <c r="D44" s="818"/>
      <c r="E44" s="818"/>
      <c r="F44" s="818"/>
      <c r="G44" s="818"/>
      <c r="H44" s="818"/>
      <c r="I44" s="818"/>
      <c r="J44" s="818"/>
    </row>
    <row r="45" spans="1:11" x14ac:dyDescent="0.2">
      <c r="A45" s="416" t="s">
        <v>776</v>
      </c>
      <c r="B45" s="402"/>
      <c r="C45" s="402"/>
      <c r="D45" s="402"/>
      <c r="E45" s="402"/>
      <c r="F45" s="402"/>
      <c r="G45" s="402"/>
      <c r="H45" s="402"/>
      <c r="I45" s="402"/>
      <c r="J45" s="402"/>
    </row>
    <row r="46" spans="1:11" x14ac:dyDescent="0.2">
      <c r="A46" s="416" t="s">
        <v>777</v>
      </c>
      <c r="B46" s="402"/>
      <c r="C46" s="402"/>
      <c r="D46" s="402"/>
      <c r="E46" s="402"/>
      <c r="F46" s="402"/>
      <c r="G46" s="402"/>
      <c r="H46" s="402"/>
      <c r="I46" s="402"/>
      <c r="J46" s="402"/>
    </row>
    <row r="47" spans="1:11" x14ac:dyDescent="0.2">
      <c r="A47" s="408" t="s">
        <v>778</v>
      </c>
      <c r="B47" s="417">
        <v>45259.019805901626</v>
      </c>
      <c r="C47" s="417">
        <v>0</v>
      </c>
      <c r="D47" s="417">
        <v>11832.984492527688</v>
      </c>
      <c r="E47" s="417">
        <v>56626.555132065347</v>
      </c>
      <c r="F47" s="417">
        <v>0</v>
      </c>
      <c r="G47" s="417">
        <v>13643.159857471501</v>
      </c>
      <c r="H47" s="417">
        <v>58739.777339819717</v>
      </c>
      <c r="I47" s="417">
        <v>0</v>
      </c>
      <c r="J47" s="417">
        <v>14152.303108857914</v>
      </c>
    </row>
    <row r="48" spans="1:11" x14ac:dyDescent="0.2">
      <c r="A48" s="408" t="s">
        <v>779</v>
      </c>
      <c r="B48" s="417">
        <v>0</v>
      </c>
      <c r="C48" s="417">
        <v>0</v>
      </c>
      <c r="D48" s="417">
        <v>0</v>
      </c>
      <c r="E48" s="417">
        <v>0</v>
      </c>
      <c r="F48" s="417">
        <v>0</v>
      </c>
      <c r="G48" s="417">
        <v>0</v>
      </c>
      <c r="H48" s="417">
        <v>0</v>
      </c>
      <c r="I48" s="417">
        <v>0</v>
      </c>
      <c r="J48" s="417">
        <v>0</v>
      </c>
    </row>
    <row r="49" spans="1:10" x14ac:dyDescent="0.2">
      <c r="A49" s="408" t="s">
        <v>780</v>
      </c>
      <c r="B49" s="417">
        <v>16472.707011201757</v>
      </c>
      <c r="C49" s="417">
        <v>0</v>
      </c>
      <c r="D49" s="417">
        <v>4306.7942577953363</v>
      </c>
      <c r="E49" s="417">
        <v>20272.318069070789</v>
      </c>
      <c r="F49" s="417">
        <v>0</v>
      </c>
      <c r="G49" s="417">
        <v>4884.253959168097</v>
      </c>
      <c r="H49" s="417">
        <v>20951.711970095806</v>
      </c>
      <c r="I49" s="417">
        <v>0</v>
      </c>
      <c r="J49" s="417">
        <v>5047.9418186230478</v>
      </c>
    </row>
    <row r="50" spans="1:10" x14ac:dyDescent="0.2">
      <c r="A50" s="416" t="s">
        <v>781</v>
      </c>
      <c r="B50" s="418">
        <f t="shared" ref="B50:C50" si="6">SUM(B47:B49)</f>
        <v>61731.726817103379</v>
      </c>
      <c r="C50" s="418">
        <f t="shared" si="6"/>
        <v>0</v>
      </c>
      <c r="D50" s="418">
        <f t="shared" ref="D50:J50" si="7">SUM(D47:D49)</f>
        <v>16139.778750323025</v>
      </c>
      <c r="E50" s="418">
        <f t="shared" si="7"/>
        <v>76898.873201136128</v>
      </c>
      <c r="F50" s="418">
        <f t="shared" si="7"/>
        <v>0</v>
      </c>
      <c r="G50" s="418">
        <f t="shared" si="7"/>
        <v>18527.413816639597</v>
      </c>
      <c r="H50" s="418">
        <f t="shared" si="7"/>
        <v>79691.489309915516</v>
      </c>
      <c r="I50" s="418">
        <f t="shared" si="7"/>
        <v>0</v>
      </c>
      <c r="J50" s="418">
        <f t="shared" si="7"/>
        <v>19200.244927480962</v>
      </c>
    </row>
    <row r="51" spans="1:10" x14ac:dyDescent="0.2">
      <c r="A51" s="416" t="s">
        <v>782</v>
      </c>
      <c r="B51" s="419"/>
      <c r="C51" s="419"/>
      <c r="D51" s="419"/>
      <c r="E51" s="419"/>
      <c r="F51" s="419"/>
      <c r="G51" s="419"/>
      <c r="H51" s="419"/>
      <c r="I51" s="419"/>
      <c r="J51" s="419"/>
    </row>
    <row r="52" spans="1:10" x14ac:dyDescent="0.2">
      <c r="A52" s="408" t="s">
        <v>783</v>
      </c>
      <c r="B52" s="417">
        <v>492.84848937681016</v>
      </c>
      <c r="C52" s="417">
        <v>0</v>
      </c>
      <c r="D52" s="417">
        <v>128.85538743375602</v>
      </c>
      <c r="E52" s="417">
        <v>616.63536406972537</v>
      </c>
      <c r="F52" s="417">
        <v>0</v>
      </c>
      <c r="G52" s="417">
        <v>148.5673077967185</v>
      </c>
      <c r="H52" s="417">
        <v>639.64731566027797</v>
      </c>
      <c r="I52" s="417">
        <v>0</v>
      </c>
      <c r="J52" s="417">
        <v>154.11162765601583</v>
      </c>
    </row>
    <row r="53" spans="1:10" x14ac:dyDescent="0.2">
      <c r="A53" s="408" t="s">
        <v>784</v>
      </c>
      <c r="B53" s="417">
        <v>8766.8698475209749</v>
      </c>
      <c r="C53" s="417">
        <v>0</v>
      </c>
      <c r="D53" s="417">
        <v>2292.1007878344981</v>
      </c>
      <c r="E53" s="417">
        <v>10968.811098546017</v>
      </c>
      <c r="F53" s="417">
        <v>0</v>
      </c>
      <c r="G53" s="417">
        <v>2642.7396636588001</v>
      </c>
      <c r="H53" s="417">
        <v>11378.15147166337</v>
      </c>
      <c r="I53" s="417">
        <v>0</v>
      </c>
      <c r="J53" s="417">
        <v>2741.3629356119036</v>
      </c>
    </row>
    <row r="54" spans="1:10" x14ac:dyDescent="0.2">
      <c r="A54" s="408" t="s">
        <v>785</v>
      </c>
      <c r="B54" s="417">
        <v>1596.831086795989</v>
      </c>
      <c r="C54" s="417">
        <v>0</v>
      </c>
      <c r="D54" s="417">
        <v>417.49197327466624</v>
      </c>
      <c r="E54" s="417">
        <v>1997.9010584152779</v>
      </c>
      <c r="F54" s="417">
        <v>0</v>
      </c>
      <c r="G54" s="417">
        <v>481.3586744911525</v>
      </c>
      <c r="H54" s="417">
        <v>2072.4598740750416</v>
      </c>
      <c r="I54" s="417">
        <v>0</v>
      </c>
      <c r="J54" s="417">
        <v>499.32229312303883</v>
      </c>
    </row>
    <row r="55" spans="1:10" x14ac:dyDescent="0.2">
      <c r="A55" s="416" t="s">
        <v>786</v>
      </c>
      <c r="B55" s="418">
        <f t="shared" ref="B55:J55" si="8">SUM(B52:B54)</f>
        <v>10856.549423693774</v>
      </c>
      <c r="C55" s="418">
        <f t="shared" si="8"/>
        <v>0</v>
      </c>
      <c r="D55" s="418">
        <f t="shared" si="8"/>
        <v>2838.4481485429201</v>
      </c>
      <c r="E55" s="418">
        <f t="shared" si="8"/>
        <v>13583.347521031021</v>
      </c>
      <c r="F55" s="418">
        <f t="shared" si="8"/>
        <v>0</v>
      </c>
      <c r="G55" s="418">
        <f t="shared" si="8"/>
        <v>3272.6656459466712</v>
      </c>
      <c r="H55" s="418">
        <f t="shared" si="8"/>
        <v>14090.25866139869</v>
      </c>
      <c r="I55" s="418">
        <f t="shared" si="8"/>
        <v>0</v>
      </c>
      <c r="J55" s="418">
        <f t="shared" si="8"/>
        <v>3394.7968563909585</v>
      </c>
    </row>
    <row r="56" spans="1:10" x14ac:dyDescent="0.2">
      <c r="A56" s="416" t="s">
        <v>787</v>
      </c>
      <c r="B56" s="420">
        <v>919.38995401742682</v>
      </c>
      <c r="C56" s="420">
        <v>0</v>
      </c>
      <c r="D56" s="420">
        <v>240.37478308479305</v>
      </c>
      <c r="E56" s="420">
        <v>1150.3096209840176</v>
      </c>
      <c r="F56" s="420">
        <v>0</v>
      </c>
      <c r="G56" s="420">
        <v>277.14661448274472</v>
      </c>
      <c r="H56" s="420">
        <v>1193.2375340662745</v>
      </c>
      <c r="I56" s="420">
        <v>0</v>
      </c>
      <c r="J56" s="420">
        <v>287.48933053112449</v>
      </c>
    </row>
    <row r="57" spans="1:10" x14ac:dyDescent="0.2">
      <c r="A57" s="416" t="s">
        <v>788</v>
      </c>
      <c r="B57" s="419"/>
      <c r="C57" s="419"/>
      <c r="D57" s="419"/>
      <c r="E57" s="419"/>
      <c r="F57" s="419"/>
      <c r="G57" s="419"/>
      <c r="H57" s="419"/>
      <c r="I57" s="419"/>
      <c r="J57" s="419"/>
    </row>
    <row r="58" spans="1:10" x14ac:dyDescent="0.2">
      <c r="A58" s="408" t="s">
        <v>789</v>
      </c>
      <c r="B58" s="417">
        <v>-30.935259006150691</v>
      </c>
      <c r="C58" s="417">
        <v>338482</v>
      </c>
      <c r="D58" s="417">
        <v>-8.0880328752585147</v>
      </c>
      <c r="E58" s="417">
        <v>-748.76582232336352</v>
      </c>
      <c r="F58" s="417">
        <v>418688</v>
      </c>
      <c r="G58" s="417">
        <v>-180.40178827661202</v>
      </c>
      <c r="H58" s="417">
        <v>-911.28212136427612</v>
      </c>
      <c r="I58" s="417">
        <v>433342.07999999996</v>
      </c>
      <c r="J58" s="417">
        <v>-219.55719587802344</v>
      </c>
    </row>
    <row r="59" spans="1:10" x14ac:dyDescent="0.2">
      <c r="A59" s="408" t="s">
        <v>790</v>
      </c>
      <c r="B59" s="417">
        <v>0</v>
      </c>
      <c r="C59" s="417">
        <v>0</v>
      </c>
      <c r="D59" s="417">
        <v>0</v>
      </c>
      <c r="E59" s="417">
        <v>0</v>
      </c>
      <c r="F59" s="417">
        <v>0</v>
      </c>
      <c r="G59" s="417">
        <v>0</v>
      </c>
      <c r="H59" s="417">
        <v>0</v>
      </c>
      <c r="I59" s="417">
        <v>0</v>
      </c>
      <c r="J59" s="417">
        <v>0</v>
      </c>
    </row>
    <row r="60" spans="1:10" x14ac:dyDescent="0.2">
      <c r="A60" s="408" t="s">
        <v>791</v>
      </c>
      <c r="B60" s="417">
        <v>0</v>
      </c>
      <c r="C60" s="417">
        <v>0</v>
      </c>
      <c r="D60" s="417">
        <v>0</v>
      </c>
      <c r="E60" s="417">
        <v>0</v>
      </c>
      <c r="F60" s="417">
        <v>0</v>
      </c>
      <c r="G60" s="417">
        <v>0</v>
      </c>
      <c r="H60" s="417">
        <v>0</v>
      </c>
      <c r="I60" s="417">
        <v>0</v>
      </c>
      <c r="J60" s="417">
        <v>0</v>
      </c>
    </row>
    <row r="61" spans="1:10" x14ac:dyDescent="0.2">
      <c r="A61" s="416" t="s">
        <v>792</v>
      </c>
      <c r="B61" s="418">
        <f t="shared" ref="B61:J61" si="9">SUM(B58:B60)</f>
        <v>-30.935259006150691</v>
      </c>
      <c r="C61" s="418">
        <f t="shared" si="9"/>
        <v>338482</v>
      </c>
      <c r="D61" s="418">
        <f t="shared" si="9"/>
        <v>-8.0880328752585147</v>
      </c>
      <c r="E61" s="418">
        <f t="shared" si="9"/>
        <v>-748.76582232336352</v>
      </c>
      <c r="F61" s="418">
        <f t="shared" si="9"/>
        <v>418688</v>
      </c>
      <c r="G61" s="418">
        <f t="shared" si="9"/>
        <v>-180.40178827661202</v>
      </c>
      <c r="H61" s="418">
        <f t="shared" si="9"/>
        <v>-911.28212136427612</v>
      </c>
      <c r="I61" s="418">
        <f t="shared" si="9"/>
        <v>433342.07999999996</v>
      </c>
      <c r="J61" s="418">
        <f t="shared" si="9"/>
        <v>-219.55719587802344</v>
      </c>
    </row>
    <row r="62" spans="1:10" x14ac:dyDescent="0.2">
      <c r="A62" s="416" t="s">
        <v>793</v>
      </c>
      <c r="B62" s="419"/>
      <c r="C62" s="419"/>
      <c r="D62" s="419"/>
      <c r="E62" s="419"/>
      <c r="F62" s="419"/>
      <c r="G62" s="419"/>
      <c r="H62" s="419"/>
      <c r="I62" s="419"/>
      <c r="J62" s="419"/>
    </row>
    <row r="63" spans="1:10" x14ac:dyDescent="0.2">
      <c r="A63" s="408" t="s">
        <v>794</v>
      </c>
      <c r="B63" s="417">
        <v>342.26906419156478</v>
      </c>
      <c r="C63" s="417">
        <v>0</v>
      </c>
      <c r="D63" s="417">
        <v>89.486350924520792</v>
      </c>
      <c r="E63" s="417">
        <v>428.23547917219292</v>
      </c>
      <c r="F63" s="417">
        <v>0</v>
      </c>
      <c r="G63" s="417">
        <v>103.17571120759861</v>
      </c>
      <c r="H63" s="417">
        <v>444.21661598379058</v>
      </c>
      <c r="I63" s="417">
        <v>0</v>
      </c>
      <c r="J63" s="417">
        <v>107.0260814749802</v>
      </c>
    </row>
    <row r="64" spans="1:10" x14ac:dyDescent="0.2">
      <c r="A64" s="408" t="s">
        <v>795</v>
      </c>
      <c r="B64" s="417">
        <v>0</v>
      </c>
      <c r="C64" s="417">
        <v>0</v>
      </c>
      <c r="D64" s="417">
        <v>0</v>
      </c>
      <c r="E64" s="417">
        <v>0</v>
      </c>
      <c r="F64" s="417">
        <v>0</v>
      </c>
      <c r="G64" s="417">
        <v>0</v>
      </c>
      <c r="H64" s="417">
        <v>0</v>
      </c>
      <c r="I64" s="417">
        <v>0</v>
      </c>
      <c r="J64" s="417">
        <v>0</v>
      </c>
    </row>
    <row r="65" spans="1:10" x14ac:dyDescent="0.2">
      <c r="A65" s="416" t="s">
        <v>796</v>
      </c>
      <c r="B65" s="418">
        <f t="shared" ref="B65:J65" si="10">SUM(B63:B64)</f>
        <v>342.26906419156478</v>
      </c>
      <c r="C65" s="418">
        <f t="shared" si="10"/>
        <v>0</v>
      </c>
      <c r="D65" s="418">
        <f t="shared" si="10"/>
        <v>89.486350924520792</v>
      </c>
      <c r="E65" s="418">
        <f t="shared" si="10"/>
        <v>428.23547917219292</v>
      </c>
      <c r="F65" s="418">
        <f t="shared" si="10"/>
        <v>0</v>
      </c>
      <c r="G65" s="418">
        <f t="shared" si="10"/>
        <v>103.17571120759861</v>
      </c>
      <c r="H65" s="418">
        <f t="shared" si="10"/>
        <v>444.21661598379058</v>
      </c>
      <c r="I65" s="418">
        <f t="shared" si="10"/>
        <v>0</v>
      </c>
      <c r="J65" s="418">
        <f t="shared" si="10"/>
        <v>107.0260814749802</v>
      </c>
    </row>
    <row r="66" spans="1:10" x14ac:dyDescent="0.2">
      <c r="A66" s="408" t="s">
        <v>797</v>
      </c>
      <c r="B66" s="417">
        <v>0</v>
      </c>
      <c r="C66" s="417">
        <v>0</v>
      </c>
      <c r="D66" s="417">
        <v>0</v>
      </c>
      <c r="E66" s="417">
        <v>0</v>
      </c>
      <c r="F66" s="417">
        <v>0</v>
      </c>
      <c r="G66" s="417">
        <v>0</v>
      </c>
      <c r="H66" s="417">
        <v>0</v>
      </c>
      <c r="I66" s="417">
        <v>0</v>
      </c>
      <c r="J66" s="417">
        <v>0</v>
      </c>
    </row>
    <row r="67" spans="1:10" x14ac:dyDescent="0.2">
      <c r="A67" s="416" t="s">
        <v>798</v>
      </c>
      <c r="B67" s="418">
        <f>SUM(+B66+B65+B61+B56+B55+B50)</f>
        <v>73819</v>
      </c>
      <c r="C67" s="418">
        <f t="shared" ref="C67:J67" si="11">SUM(+C66+C65+C61+C56+C55+C50)</f>
        <v>338482</v>
      </c>
      <c r="D67" s="418">
        <f t="shared" si="11"/>
        <v>19300</v>
      </c>
      <c r="E67" s="418">
        <f t="shared" si="11"/>
        <v>91312</v>
      </c>
      <c r="F67" s="418">
        <f t="shared" si="11"/>
        <v>418688</v>
      </c>
      <c r="G67" s="418">
        <f t="shared" si="11"/>
        <v>22000</v>
      </c>
      <c r="H67" s="418">
        <f>SUM(+H66+H65+H61+H56+H55+H50)</f>
        <v>94507.92</v>
      </c>
      <c r="I67" s="418">
        <f t="shared" si="11"/>
        <v>433342.07999999996</v>
      </c>
      <c r="J67" s="418">
        <f t="shared" si="11"/>
        <v>22770.000000000004</v>
      </c>
    </row>
    <row r="68" spans="1:10" x14ac:dyDescent="0.2">
      <c r="A68" s="421"/>
      <c r="B68" s="422"/>
      <c r="C68" s="422"/>
      <c r="D68" s="422"/>
      <c r="E68" s="422"/>
      <c r="F68" s="422"/>
      <c r="G68" s="422"/>
      <c r="H68" s="422"/>
      <c r="I68" s="422"/>
      <c r="J68" s="422"/>
    </row>
    <row r="69" spans="1:10" x14ac:dyDescent="0.2">
      <c r="A69" s="421"/>
      <c r="B69" s="422"/>
      <c r="C69" s="422"/>
      <c r="D69" s="422"/>
      <c r="E69" s="422"/>
      <c r="F69" s="422"/>
      <c r="G69" s="422"/>
      <c r="H69" s="422"/>
      <c r="I69" s="422"/>
      <c r="J69" s="422"/>
    </row>
    <row r="70" spans="1:10" x14ac:dyDescent="0.2">
      <c r="A70" s="423"/>
      <c r="B70" s="424"/>
      <c r="C70" s="424"/>
      <c r="D70" s="424"/>
      <c r="E70" s="423"/>
      <c r="F70" s="423"/>
      <c r="G70" s="423"/>
      <c r="H70" s="423"/>
      <c r="I70" s="423"/>
      <c r="J70" s="423"/>
    </row>
    <row r="71" spans="1:10" ht="15.75" x14ac:dyDescent="0.25">
      <c r="A71" s="425" t="s">
        <v>799</v>
      </c>
      <c r="B71" s="423"/>
      <c r="C71" s="423"/>
      <c r="D71" s="423"/>
      <c r="E71" s="423"/>
      <c r="F71" s="423"/>
      <c r="G71" s="423"/>
      <c r="H71" s="423"/>
      <c r="I71" s="423"/>
      <c r="J71" s="426" t="s">
        <v>1054</v>
      </c>
    </row>
    <row r="72" spans="1:10" ht="15.75" x14ac:dyDescent="0.25">
      <c r="A72" s="427" t="s">
        <v>800</v>
      </c>
      <c r="B72" s="421"/>
      <c r="C72" s="423"/>
      <c r="D72" s="423"/>
      <c r="E72" s="423"/>
      <c r="F72" s="423"/>
      <c r="G72" s="423"/>
      <c r="H72" s="423"/>
      <c r="I72" s="423"/>
      <c r="J72" s="423"/>
    </row>
    <row r="73" spans="1:10" x14ac:dyDescent="0.2">
      <c r="A73" s="423"/>
      <c r="B73" s="423"/>
      <c r="C73" s="423"/>
      <c r="D73" s="423"/>
      <c r="E73" s="423"/>
      <c r="F73" s="423"/>
      <c r="G73" s="423"/>
      <c r="H73" s="423"/>
      <c r="I73" s="423"/>
      <c r="J73" s="423"/>
    </row>
    <row r="74" spans="1:10" ht="15" customHeight="1" x14ac:dyDescent="0.2">
      <c r="A74" s="428"/>
      <c r="B74" s="428"/>
      <c r="C74" s="428"/>
      <c r="D74" s="428"/>
      <c r="E74" s="428"/>
      <c r="F74" s="428"/>
      <c r="G74" s="428"/>
      <c r="H74" s="428"/>
      <c r="I74" s="428"/>
      <c r="J74" s="428"/>
    </row>
    <row r="75" spans="1:10" x14ac:dyDescent="0.2">
      <c r="A75" s="727"/>
      <c r="B75" s="733" t="s">
        <v>726</v>
      </c>
      <c r="C75" s="734"/>
      <c r="D75" s="735"/>
      <c r="E75" s="733" t="s">
        <v>727</v>
      </c>
      <c r="F75" s="734"/>
      <c r="G75" s="735"/>
      <c r="H75" s="733" t="s">
        <v>1060</v>
      </c>
      <c r="I75" s="734"/>
      <c r="J75" s="735"/>
    </row>
    <row r="76" spans="1:10" x14ac:dyDescent="0.2">
      <c r="A76" s="736"/>
      <c r="B76" s="737" t="s">
        <v>769</v>
      </c>
      <c r="C76" s="738"/>
      <c r="D76" s="738"/>
      <c r="E76" s="737" t="s">
        <v>770</v>
      </c>
      <c r="F76" s="738"/>
      <c r="G76" s="738"/>
      <c r="H76" s="737" t="s">
        <v>771</v>
      </c>
      <c r="I76" s="738"/>
      <c r="J76" s="739"/>
    </row>
    <row r="77" spans="1:10" x14ac:dyDescent="0.2">
      <c r="A77" s="730" t="s">
        <v>772</v>
      </c>
      <c r="B77" s="740" t="s">
        <v>773</v>
      </c>
      <c r="C77" s="740" t="s">
        <v>774</v>
      </c>
      <c r="D77" s="740" t="s">
        <v>775</v>
      </c>
      <c r="E77" s="740" t="s">
        <v>773</v>
      </c>
      <c r="F77" s="740" t="s">
        <v>774</v>
      </c>
      <c r="G77" s="740" t="s">
        <v>775</v>
      </c>
      <c r="H77" s="740" t="s">
        <v>773</v>
      </c>
      <c r="I77" s="740" t="s">
        <v>774</v>
      </c>
      <c r="J77" s="740" t="s">
        <v>775</v>
      </c>
    </row>
    <row r="78" spans="1:10" x14ac:dyDescent="0.2">
      <c r="A78" s="730" t="s">
        <v>345</v>
      </c>
      <c r="B78" s="817" t="s">
        <v>1055</v>
      </c>
      <c r="C78" s="817" t="s">
        <v>1056</v>
      </c>
      <c r="D78" s="817" t="s">
        <v>1042</v>
      </c>
      <c r="E78" s="817" t="s">
        <v>1055</v>
      </c>
      <c r="F78" s="817" t="s">
        <v>1056</v>
      </c>
      <c r="G78" s="817" t="s">
        <v>1042</v>
      </c>
      <c r="H78" s="817" t="s">
        <v>1055</v>
      </c>
      <c r="I78" s="817" t="s">
        <v>1056</v>
      </c>
      <c r="J78" s="817" t="s">
        <v>1042</v>
      </c>
    </row>
    <row r="79" spans="1:10" x14ac:dyDescent="0.2">
      <c r="A79" s="736"/>
      <c r="B79" s="818"/>
      <c r="C79" s="818"/>
      <c r="D79" s="818"/>
      <c r="E79" s="818"/>
      <c r="F79" s="818"/>
      <c r="G79" s="818"/>
      <c r="H79" s="818"/>
      <c r="I79" s="818"/>
      <c r="J79" s="818"/>
    </row>
    <row r="80" spans="1:10" x14ac:dyDescent="0.2">
      <c r="A80" s="416" t="s">
        <v>776</v>
      </c>
      <c r="B80" s="402"/>
      <c r="C80" s="402"/>
      <c r="D80" s="402"/>
      <c r="E80" s="402"/>
      <c r="F80" s="402"/>
      <c r="G80" s="402"/>
      <c r="H80" s="402"/>
      <c r="I80" s="402"/>
      <c r="J80" s="402"/>
    </row>
    <row r="81" spans="1:10" x14ac:dyDescent="0.2">
      <c r="A81" s="416" t="s">
        <v>777</v>
      </c>
      <c r="B81" s="402"/>
      <c r="C81" s="402"/>
      <c r="D81" s="402"/>
      <c r="E81" s="402"/>
      <c r="F81" s="402"/>
      <c r="G81" s="402"/>
      <c r="H81" s="402"/>
      <c r="I81" s="402"/>
      <c r="J81" s="402"/>
    </row>
    <row r="82" spans="1:10" x14ac:dyDescent="0.2">
      <c r="A82" s="408" t="s">
        <v>778</v>
      </c>
      <c r="B82" s="417">
        <v>30523.582018678288</v>
      </c>
      <c r="C82" s="417">
        <v>1469.6198874916511</v>
      </c>
      <c r="D82" s="417">
        <v>94958.167782522709</v>
      </c>
      <c r="E82" s="417">
        <v>36588.474163219027</v>
      </c>
      <c r="F82" s="417">
        <v>1550.3590747126705</v>
      </c>
      <c r="G82" s="417">
        <v>96122.262632185579</v>
      </c>
      <c r="H82" s="417">
        <v>37953.903791937126</v>
      </c>
      <c r="I82" s="417">
        <v>1608.2162623702175</v>
      </c>
      <c r="J82" s="417">
        <v>99709.408266953484</v>
      </c>
    </row>
    <row r="83" spans="1:10" x14ac:dyDescent="0.2">
      <c r="A83" s="408" t="s">
        <v>779</v>
      </c>
      <c r="B83" s="417">
        <v>0</v>
      </c>
      <c r="C83" s="417">
        <v>0</v>
      </c>
      <c r="D83" s="417">
        <v>0</v>
      </c>
      <c r="E83" s="417">
        <v>0</v>
      </c>
      <c r="F83" s="417">
        <v>0</v>
      </c>
      <c r="G83" s="417">
        <v>0</v>
      </c>
      <c r="H83" s="417">
        <v>0</v>
      </c>
      <c r="I83" s="417">
        <v>0</v>
      </c>
      <c r="J83" s="417">
        <v>0</v>
      </c>
    </row>
    <row r="84" spans="1:10" x14ac:dyDescent="0.2">
      <c r="A84" s="408" t="s">
        <v>780</v>
      </c>
      <c r="B84" s="417">
        <v>11109.520835458074</v>
      </c>
      <c r="C84" s="417">
        <v>534.89045782048811</v>
      </c>
      <c r="D84" s="417">
        <v>34561.466043903718</v>
      </c>
      <c r="E84" s="417">
        <v>13098.681072314443</v>
      </c>
      <c r="F84" s="417">
        <v>555.02885899637465</v>
      </c>
      <c r="G84" s="417">
        <v>34411.789257775228</v>
      </c>
      <c r="H84" s="417">
        <v>13537.662149943626</v>
      </c>
      <c r="I84" s="417">
        <v>573.62975211625542</v>
      </c>
      <c r="J84" s="417">
        <v>35565.044631207835</v>
      </c>
    </row>
    <row r="85" spans="1:10" x14ac:dyDescent="0.2">
      <c r="A85" s="416" t="s">
        <v>781</v>
      </c>
      <c r="B85" s="418">
        <f t="shared" ref="B85:C85" si="12">SUM(B82:B84)</f>
        <v>41633.102854136363</v>
      </c>
      <c r="C85" s="418">
        <f t="shared" si="12"/>
        <v>2004.5103453121392</v>
      </c>
      <c r="D85" s="418">
        <f t="shared" ref="D85:J85" si="13">SUM(D82:D84)</f>
        <v>129519.63382642643</v>
      </c>
      <c r="E85" s="418">
        <f t="shared" si="13"/>
        <v>49687.155235533472</v>
      </c>
      <c r="F85" s="418">
        <f t="shared" si="13"/>
        <v>2105.3879337090452</v>
      </c>
      <c r="G85" s="418">
        <f t="shared" si="13"/>
        <v>130534.0518899608</v>
      </c>
      <c r="H85" s="418">
        <f t="shared" si="13"/>
        <v>51491.565941880748</v>
      </c>
      <c r="I85" s="418">
        <f t="shared" si="13"/>
        <v>2181.846014486473</v>
      </c>
      <c r="J85" s="418">
        <f t="shared" si="13"/>
        <v>135274.45289816131</v>
      </c>
    </row>
    <row r="86" spans="1:10" x14ac:dyDescent="0.2">
      <c r="A86" s="416" t="s">
        <v>782</v>
      </c>
      <c r="B86" s="419"/>
      <c r="C86" s="419"/>
      <c r="D86" s="419"/>
      <c r="E86" s="419"/>
      <c r="F86" s="419"/>
      <c r="G86" s="419"/>
      <c r="H86" s="419"/>
      <c r="I86" s="419"/>
      <c r="J86" s="419"/>
    </row>
    <row r="87" spans="1:10" x14ac:dyDescent="0.2">
      <c r="A87" s="408" t="s">
        <v>783</v>
      </c>
      <c r="B87" s="417">
        <v>332.3868115745878</v>
      </c>
      <c r="C87" s="417">
        <v>16.003438532575814</v>
      </c>
      <c r="D87" s="417">
        <v>1034.0477930435302</v>
      </c>
      <c r="E87" s="417">
        <v>398.43050727301778</v>
      </c>
      <c r="F87" s="417">
        <v>16.882648613263466</v>
      </c>
      <c r="G87" s="417">
        <v>1046.7242140223348</v>
      </c>
      <c r="H87" s="417">
        <v>413.29936507749693</v>
      </c>
      <c r="I87" s="417">
        <v>17.512684960910889</v>
      </c>
      <c r="J87" s="417">
        <v>1085.7864675764752</v>
      </c>
    </row>
    <row r="88" spans="1:10" x14ac:dyDescent="0.2">
      <c r="A88" s="408" t="s">
        <v>784</v>
      </c>
      <c r="B88" s="417">
        <v>5912.5511773233411</v>
      </c>
      <c r="C88" s="417">
        <v>284.67179214711354</v>
      </c>
      <c r="D88" s="417">
        <v>18393.811918124717</v>
      </c>
      <c r="E88" s="417">
        <v>7087.3472798122366</v>
      </c>
      <c r="F88" s="417">
        <v>300.31132541577273</v>
      </c>
      <c r="G88" s="417">
        <v>18619.30217577791</v>
      </c>
      <c r="H88" s="417">
        <v>7351.8369636864682</v>
      </c>
      <c r="I88" s="417">
        <v>311.51851541044357</v>
      </c>
      <c r="J88" s="417">
        <v>19314.147955447505</v>
      </c>
    </row>
    <row r="89" spans="1:10" x14ac:dyDescent="0.2">
      <c r="A89" s="408" t="s">
        <v>785</v>
      </c>
      <c r="B89" s="417">
        <v>1076.9346056725005</v>
      </c>
      <c r="C89" s="417">
        <v>51.851205178205959</v>
      </c>
      <c r="D89" s="417">
        <v>3350.319006258047</v>
      </c>
      <c r="E89" s="417">
        <v>1290.9164452262726</v>
      </c>
      <c r="F89" s="417">
        <v>54.699849373994596</v>
      </c>
      <c r="G89" s="417">
        <v>3391.390661187665</v>
      </c>
      <c r="H89" s="417">
        <v>1339.0916042845131</v>
      </c>
      <c r="I89" s="417">
        <v>56.741169673072591</v>
      </c>
      <c r="J89" s="417">
        <v>3517.9525197305006</v>
      </c>
    </row>
    <row r="90" spans="1:10" x14ac:dyDescent="0.2">
      <c r="A90" s="416" t="s">
        <v>786</v>
      </c>
      <c r="B90" s="418">
        <f t="shared" ref="B90:J90" si="14">SUM(B87:B89)</f>
        <v>7321.87259457043</v>
      </c>
      <c r="C90" s="418">
        <f t="shared" si="14"/>
        <v>352.52643585789531</v>
      </c>
      <c r="D90" s="418">
        <f t="shared" si="14"/>
        <v>22778.178717426294</v>
      </c>
      <c r="E90" s="418">
        <f t="shared" si="14"/>
        <v>8776.6942323115272</v>
      </c>
      <c r="F90" s="418">
        <f t="shared" si="14"/>
        <v>371.89382340303081</v>
      </c>
      <c r="G90" s="418">
        <f t="shared" si="14"/>
        <v>23057.417050987911</v>
      </c>
      <c r="H90" s="418">
        <f t="shared" si="14"/>
        <v>9104.227933048478</v>
      </c>
      <c r="I90" s="418">
        <f t="shared" si="14"/>
        <v>385.77237004442702</v>
      </c>
      <c r="J90" s="418">
        <f t="shared" si="14"/>
        <v>23917.886942754481</v>
      </c>
    </row>
    <row r="91" spans="1:10" x14ac:dyDescent="0.2">
      <c r="A91" s="416" t="s">
        <v>787</v>
      </c>
      <c r="B91" s="420">
        <v>620.05484849100628</v>
      </c>
      <c r="C91" s="420">
        <v>29.8538007800129</v>
      </c>
      <c r="D91" s="420">
        <v>1928.976497625531</v>
      </c>
      <c r="E91" s="420">
        <v>743.25682974917902</v>
      </c>
      <c r="F91" s="420">
        <v>31.493933463948263</v>
      </c>
      <c r="G91" s="420">
        <v>1952.6238747647924</v>
      </c>
      <c r="H91" s="420">
        <v>770.99411369710651</v>
      </c>
      <c r="I91" s="420">
        <v>32.669242105809602</v>
      </c>
      <c r="J91" s="420">
        <v>2025.4930105601952</v>
      </c>
    </row>
    <row r="92" spans="1:10" x14ac:dyDescent="0.2">
      <c r="A92" s="416" t="s">
        <v>788</v>
      </c>
      <c r="B92" s="419"/>
      <c r="C92" s="419"/>
      <c r="D92" s="419"/>
      <c r="E92" s="419"/>
      <c r="F92" s="419"/>
      <c r="G92" s="419"/>
      <c r="H92" s="419"/>
      <c r="I92" s="419"/>
      <c r="J92" s="419"/>
    </row>
    <row r="93" spans="1:10" x14ac:dyDescent="0.2">
      <c r="A93" s="408" t="s">
        <v>789</v>
      </c>
      <c r="B93" s="417">
        <v>-20.86335319661892</v>
      </c>
      <c r="C93" s="417">
        <v>-1.0045085389634538</v>
      </c>
      <c r="D93" s="417">
        <v>-64.905416151297345</v>
      </c>
      <c r="E93" s="417">
        <v>-483.80479583273228</v>
      </c>
      <c r="F93" s="417">
        <v>-20.500203213251368</v>
      </c>
      <c r="G93" s="417">
        <v>-1271.0125992215847</v>
      </c>
      <c r="H93" s="417">
        <v>-588.81247985469918</v>
      </c>
      <c r="I93" s="417">
        <v>-24.949681349775389</v>
      </c>
      <c r="J93" s="417">
        <v>-1546.8802436860742</v>
      </c>
    </row>
    <row r="94" spans="1:10" x14ac:dyDescent="0.2">
      <c r="A94" s="408" t="s">
        <v>790</v>
      </c>
      <c r="B94" s="417">
        <v>0</v>
      </c>
      <c r="C94" s="417">
        <v>0</v>
      </c>
      <c r="D94" s="417">
        <v>0</v>
      </c>
      <c r="E94" s="417">
        <v>0</v>
      </c>
      <c r="F94" s="417">
        <v>0</v>
      </c>
      <c r="G94" s="417">
        <v>0</v>
      </c>
      <c r="H94" s="417">
        <v>0</v>
      </c>
      <c r="I94" s="417">
        <v>0</v>
      </c>
      <c r="J94" s="417">
        <v>0</v>
      </c>
    </row>
    <row r="95" spans="1:10" x14ac:dyDescent="0.2">
      <c r="A95" s="408" t="s">
        <v>791</v>
      </c>
      <c r="B95" s="417">
        <v>0</v>
      </c>
      <c r="C95" s="417">
        <v>0</v>
      </c>
      <c r="D95" s="417">
        <v>0</v>
      </c>
      <c r="E95" s="417">
        <v>0</v>
      </c>
      <c r="F95" s="417">
        <v>0</v>
      </c>
      <c r="G95" s="417">
        <v>0</v>
      </c>
      <c r="H95" s="417">
        <v>0</v>
      </c>
      <c r="I95" s="417">
        <v>0</v>
      </c>
      <c r="J95" s="417">
        <v>0</v>
      </c>
    </row>
    <row r="96" spans="1:10" x14ac:dyDescent="0.2">
      <c r="A96" s="416" t="s">
        <v>792</v>
      </c>
      <c r="B96" s="418">
        <f t="shared" ref="B96:J96" si="15">SUM(B93:B95)</f>
        <v>-20.86335319661892</v>
      </c>
      <c r="C96" s="418">
        <f t="shared" si="15"/>
        <v>-1.0045085389634538</v>
      </c>
      <c r="D96" s="418">
        <f t="shared" si="15"/>
        <v>-64.905416151297345</v>
      </c>
      <c r="E96" s="418">
        <f t="shared" si="15"/>
        <v>-483.80479583273228</v>
      </c>
      <c r="F96" s="418">
        <f t="shared" si="15"/>
        <v>-20.500203213251368</v>
      </c>
      <c r="G96" s="418">
        <f t="shared" si="15"/>
        <v>-1271.0125992215847</v>
      </c>
      <c r="H96" s="418">
        <f t="shared" si="15"/>
        <v>-588.81247985469918</v>
      </c>
      <c r="I96" s="418">
        <f t="shared" si="15"/>
        <v>-24.949681349775389</v>
      </c>
      <c r="J96" s="418">
        <f t="shared" si="15"/>
        <v>-1546.8802436860742</v>
      </c>
    </row>
    <row r="97" spans="1:10" x14ac:dyDescent="0.2">
      <c r="A97" s="416" t="s">
        <v>793</v>
      </c>
      <c r="B97" s="419"/>
      <c r="C97" s="419"/>
      <c r="D97" s="419"/>
      <c r="E97" s="419"/>
      <c r="F97" s="419"/>
      <c r="G97" s="419"/>
      <c r="H97" s="419"/>
      <c r="I97" s="419"/>
      <c r="J97" s="419"/>
    </row>
    <row r="98" spans="1:10" x14ac:dyDescent="0.2">
      <c r="A98" s="408" t="s">
        <v>794</v>
      </c>
      <c r="B98" s="417">
        <v>230.83305599882215</v>
      </c>
      <c r="C98" s="417">
        <v>11.113926588915872</v>
      </c>
      <c r="D98" s="417">
        <v>718.11637467304558</v>
      </c>
      <c r="E98" s="417">
        <v>276.69849823855992</v>
      </c>
      <c r="F98" s="417">
        <v>11.724512637227116</v>
      </c>
      <c r="G98" s="417">
        <v>726.9197835080812</v>
      </c>
      <c r="H98" s="417">
        <v>287.02449122835594</v>
      </c>
      <c r="I98" s="417">
        <v>12.162054713065933</v>
      </c>
      <c r="J98" s="417">
        <v>754.04739221008776</v>
      </c>
    </row>
    <row r="99" spans="1:10" x14ac:dyDescent="0.2">
      <c r="A99" s="408" t="s">
        <v>795</v>
      </c>
      <c r="B99" s="417">
        <v>0</v>
      </c>
      <c r="C99" s="417">
        <v>0</v>
      </c>
      <c r="D99" s="417">
        <v>0</v>
      </c>
      <c r="E99" s="417">
        <v>0</v>
      </c>
      <c r="F99" s="417">
        <v>0</v>
      </c>
      <c r="G99" s="417">
        <v>0</v>
      </c>
      <c r="H99" s="417">
        <v>0</v>
      </c>
      <c r="I99" s="417">
        <v>0</v>
      </c>
      <c r="J99" s="417">
        <v>0</v>
      </c>
    </row>
    <row r="100" spans="1:10" x14ac:dyDescent="0.2">
      <c r="A100" s="416" t="s">
        <v>796</v>
      </c>
      <c r="B100" s="418">
        <f t="shared" ref="B100:J100" si="16">SUM(B98:B99)</f>
        <v>230.83305599882215</v>
      </c>
      <c r="C100" s="418">
        <f t="shared" si="16"/>
        <v>11.113926588915872</v>
      </c>
      <c r="D100" s="418">
        <f t="shared" si="16"/>
        <v>718.11637467304558</v>
      </c>
      <c r="E100" s="418">
        <f t="shared" si="16"/>
        <v>276.69849823855992</v>
      </c>
      <c r="F100" s="418">
        <f t="shared" si="16"/>
        <v>11.724512637227116</v>
      </c>
      <c r="G100" s="418">
        <f t="shared" si="16"/>
        <v>726.9197835080812</v>
      </c>
      <c r="H100" s="418">
        <f t="shared" si="16"/>
        <v>287.02449122835594</v>
      </c>
      <c r="I100" s="418">
        <f t="shared" si="16"/>
        <v>12.162054713065933</v>
      </c>
      <c r="J100" s="418">
        <f t="shared" si="16"/>
        <v>754.04739221008776</v>
      </c>
    </row>
    <row r="101" spans="1:10" x14ac:dyDescent="0.2">
      <c r="A101" s="408" t="s">
        <v>797</v>
      </c>
      <c r="B101" s="417">
        <v>0</v>
      </c>
      <c r="C101" s="417">
        <v>0</v>
      </c>
      <c r="D101" s="417">
        <v>0</v>
      </c>
      <c r="E101" s="417">
        <v>0</v>
      </c>
      <c r="F101" s="417">
        <v>0</v>
      </c>
      <c r="G101" s="417">
        <v>0</v>
      </c>
      <c r="H101" s="417">
        <v>0</v>
      </c>
      <c r="I101" s="417">
        <v>0</v>
      </c>
      <c r="J101" s="417">
        <v>0</v>
      </c>
    </row>
    <row r="102" spans="1:10" x14ac:dyDescent="0.2">
      <c r="A102" s="416" t="s">
        <v>798</v>
      </c>
      <c r="B102" s="418">
        <f t="shared" ref="B102:J102" si="17">SUM(+B101+B100+B96+B91+B90+B85)</f>
        <v>49785</v>
      </c>
      <c r="C102" s="418">
        <f t="shared" si="17"/>
        <v>2397</v>
      </c>
      <c r="D102" s="418">
        <f t="shared" si="17"/>
        <v>154880</v>
      </c>
      <c r="E102" s="418">
        <f t="shared" si="17"/>
        <v>59000.000000000007</v>
      </c>
      <c r="F102" s="418">
        <f t="shared" si="17"/>
        <v>2500</v>
      </c>
      <c r="G102" s="418">
        <f t="shared" si="17"/>
        <v>155000</v>
      </c>
      <c r="H102" s="418">
        <f t="shared" si="17"/>
        <v>61064.999999999985</v>
      </c>
      <c r="I102" s="418">
        <f t="shared" si="17"/>
        <v>2587.5</v>
      </c>
      <c r="J102" s="418">
        <f t="shared" si="17"/>
        <v>160425</v>
      </c>
    </row>
    <row r="103" spans="1:10" x14ac:dyDescent="0.2">
      <c r="A103" s="421"/>
      <c r="B103" s="422"/>
      <c r="C103" s="422"/>
      <c r="D103" s="422"/>
      <c r="E103" s="422"/>
      <c r="F103" s="422"/>
      <c r="G103" s="422"/>
      <c r="H103" s="422"/>
      <c r="I103" s="422"/>
      <c r="J103" s="422"/>
    </row>
    <row r="104" spans="1:10" x14ac:dyDescent="0.2">
      <c r="A104" s="421"/>
      <c r="B104" s="422"/>
      <c r="C104" s="422"/>
      <c r="D104" s="422"/>
      <c r="E104" s="422"/>
      <c r="F104" s="422"/>
      <c r="G104" s="422"/>
      <c r="H104" s="422"/>
      <c r="I104" s="422"/>
      <c r="J104" s="422"/>
    </row>
    <row r="105" spans="1:10" x14ac:dyDescent="0.2">
      <c r="A105" s="423"/>
      <c r="B105" s="423"/>
      <c r="C105" s="423"/>
      <c r="D105" s="422"/>
      <c r="E105" s="422"/>
      <c r="F105" s="422"/>
      <c r="G105" s="422"/>
      <c r="H105" s="422"/>
      <c r="I105" s="422"/>
      <c r="J105" s="422"/>
    </row>
    <row r="106" spans="1:10" ht="15.75" x14ac:dyDescent="0.25">
      <c r="A106" s="425" t="s">
        <v>799</v>
      </c>
      <c r="B106" s="421"/>
      <c r="C106" s="423"/>
      <c r="D106" s="422"/>
      <c r="E106" s="422"/>
      <c r="F106" s="422"/>
      <c r="G106" s="422"/>
      <c r="H106" s="422"/>
      <c r="I106" s="422"/>
      <c r="J106" s="426" t="s">
        <v>1057</v>
      </c>
    </row>
    <row r="107" spans="1:10" ht="15.75" x14ac:dyDescent="0.25">
      <c r="A107" s="427" t="s">
        <v>800</v>
      </c>
      <c r="B107" s="422"/>
      <c r="C107" s="422"/>
      <c r="D107" s="422"/>
      <c r="E107" s="422"/>
      <c r="F107" s="422"/>
      <c r="G107" s="422"/>
      <c r="H107" s="422"/>
      <c r="I107" s="422"/>
      <c r="J107" s="422"/>
    </row>
    <row r="108" spans="1:10" x14ac:dyDescent="0.2">
      <c r="A108" s="421"/>
      <c r="B108" s="422"/>
      <c r="C108" s="422"/>
      <c r="D108" s="422"/>
      <c r="E108" s="422"/>
      <c r="F108" s="422"/>
      <c r="G108" s="422"/>
      <c r="H108" s="422"/>
      <c r="I108" s="422"/>
      <c r="J108" s="422"/>
    </row>
    <row r="109" spans="1:10" ht="15" customHeight="1" x14ac:dyDescent="0.2">
      <c r="A109" s="428"/>
      <c r="B109" s="428"/>
      <c r="C109" s="428"/>
      <c r="D109" s="428"/>
      <c r="E109" s="428"/>
      <c r="F109" s="428"/>
      <c r="G109" s="428"/>
      <c r="H109" s="428"/>
      <c r="I109" s="428"/>
      <c r="J109" s="428"/>
    </row>
    <row r="110" spans="1:10" x14ac:dyDescent="0.2">
      <c r="A110" s="727"/>
      <c r="B110" s="733" t="s">
        <v>726</v>
      </c>
      <c r="C110" s="734"/>
      <c r="D110" s="735"/>
      <c r="E110" s="733" t="s">
        <v>727</v>
      </c>
      <c r="F110" s="734"/>
      <c r="G110" s="735"/>
      <c r="H110" s="733" t="s">
        <v>1060</v>
      </c>
      <c r="I110" s="734"/>
      <c r="J110" s="735"/>
    </row>
    <row r="111" spans="1:10" x14ac:dyDescent="0.2">
      <c r="A111" s="736"/>
      <c r="B111" s="737" t="s">
        <v>769</v>
      </c>
      <c r="C111" s="738"/>
      <c r="D111" s="738"/>
      <c r="E111" s="737" t="s">
        <v>770</v>
      </c>
      <c r="F111" s="738"/>
      <c r="G111" s="738"/>
      <c r="H111" s="737" t="s">
        <v>771</v>
      </c>
      <c r="I111" s="738"/>
      <c r="J111" s="739"/>
    </row>
    <row r="112" spans="1:10" x14ac:dyDescent="0.2">
      <c r="A112" s="730" t="s">
        <v>772</v>
      </c>
      <c r="B112" s="740" t="s">
        <v>773</v>
      </c>
      <c r="C112" s="740" t="s">
        <v>774</v>
      </c>
      <c r="D112" s="740" t="s">
        <v>775</v>
      </c>
      <c r="E112" s="740" t="s">
        <v>773</v>
      </c>
      <c r="F112" s="740" t="s">
        <v>774</v>
      </c>
      <c r="G112" s="740" t="s">
        <v>775</v>
      </c>
      <c r="H112" s="740" t="s">
        <v>773</v>
      </c>
      <c r="I112" s="740" t="s">
        <v>774</v>
      </c>
      <c r="J112" s="740" t="s">
        <v>775</v>
      </c>
    </row>
    <row r="113" spans="1:10" x14ac:dyDescent="0.2">
      <c r="A113" s="730" t="s">
        <v>345</v>
      </c>
      <c r="B113" s="817" t="s">
        <v>1058</v>
      </c>
      <c r="C113" s="817"/>
      <c r="D113" s="817"/>
      <c r="E113" s="817" t="s">
        <v>1058</v>
      </c>
      <c r="F113" s="817"/>
      <c r="G113" s="817"/>
      <c r="H113" s="817" t="s">
        <v>1058</v>
      </c>
      <c r="I113" s="817"/>
      <c r="J113" s="817"/>
    </row>
    <row r="114" spans="1:10" x14ac:dyDescent="0.2">
      <c r="A114" s="736"/>
      <c r="B114" s="818"/>
      <c r="C114" s="818"/>
      <c r="D114" s="818"/>
      <c r="E114" s="818"/>
      <c r="F114" s="818"/>
      <c r="G114" s="818"/>
      <c r="H114" s="818"/>
      <c r="I114" s="818"/>
      <c r="J114" s="818"/>
    </row>
    <row r="115" spans="1:10" x14ac:dyDescent="0.2">
      <c r="A115" s="416" t="s">
        <v>776</v>
      </c>
      <c r="B115" s="402"/>
      <c r="C115" s="402"/>
      <c r="D115" s="402"/>
      <c r="E115" s="402"/>
      <c r="F115" s="402"/>
      <c r="G115" s="402"/>
      <c r="H115" s="402"/>
      <c r="I115" s="402"/>
      <c r="J115" s="402"/>
    </row>
    <row r="116" spans="1:10" x14ac:dyDescent="0.2">
      <c r="A116" s="416" t="s">
        <v>777</v>
      </c>
      <c r="B116" s="402"/>
      <c r="C116" s="402"/>
      <c r="D116" s="402"/>
      <c r="E116" s="402"/>
      <c r="F116" s="402"/>
      <c r="G116" s="402"/>
      <c r="H116" s="402"/>
      <c r="I116" s="402"/>
      <c r="J116" s="402"/>
    </row>
    <row r="117" spans="1:10" x14ac:dyDescent="0.2">
      <c r="A117" s="408" t="s">
        <v>778</v>
      </c>
      <c r="B117" s="417">
        <v>493.55194385931549</v>
      </c>
      <c r="C117" s="417"/>
      <c r="D117" s="417"/>
      <c r="E117" s="417">
        <v>930.21544482760237</v>
      </c>
      <c r="F117" s="417"/>
      <c r="G117" s="417"/>
      <c r="H117" s="417">
        <v>964.92975742213036</v>
      </c>
      <c r="I117" s="417"/>
      <c r="J117" s="417"/>
    </row>
    <row r="118" spans="1:10" x14ac:dyDescent="0.2">
      <c r="A118" s="408" t="s">
        <v>779</v>
      </c>
      <c r="B118" s="417">
        <v>0</v>
      </c>
      <c r="C118" s="417"/>
      <c r="D118" s="417"/>
      <c r="E118" s="417">
        <v>0</v>
      </c>
      <c r="F118" s="417"/>
      <c r="G118" s="417"/>
      <c r="H118" s="417">
        <v>0</v>
      </c>
      <c r="I118" s="417"/>
      <c r="J118" s="417"/>
    </row>
    <row r="119" spans="1:10" x14ac:dyDescent="0.2">
      <c r="A119" s="408" t="s">
        <v>780</v>
      </c>
      <c r="B119" s="417">
        <v>179.63571904275886</v>
      </c>
      <c r="C119" s="417"/>
      <c r="D119" s="417"/>
      <c r="E119" s="417">
        <v>333.0173153978248</v>
      </c>
      <c r="F119" s="417"/>
      <c r="G119" s="417"/>
      <c r="H119" s="417">
        <v>344.17785126975321</v>
      </c>
      <c r="I119" s="417"/>
      <c r="J119" s="417"/>
    </row>
    <row r="120" spans="1:10" x14ac:dyDescent="0.2">
      <c r="A120" s="416" t="s">
        <v>781</v>
      </c>
      <c r="B120" s="418">
        <f t="shared" ref="B120:C120" si="18">SUM(B117:B119)</f>
        <v>673.18766290207441</v>
      </c>
      <c r="C120" s="418">
        <f t="shared" si="18"/>
        <v>0</v>
      </c>
      <c r="D120" s="418">
        <f t="shared" ref="D120:J120" si="19">SUM(D117:D119)</f>
        <v>0</v>
      </c>
      <c r="E120" s="418">
        <f t="shared" si="19"/>
        <v>1263.2327602254272</v>
      </c>
      <c r="F120" s="418">
        <f t="shared" si="19"/>
        <v>0</v>
      </c>
      <c r="G120" s="418">
        <f t="shared" si="19"/>
        <v>0</v>
      </c>
      <c r="H120" s="418">
        <f t="shared" si="19"/>
        <v>1309.1076086918836</v>
      </c>
      <c r="I120" s="418">
        <f t="shared" si="19"/>
        <v>0</v>
      </c>
      <c r="J120" s="418">
        <f t="shared" si="19"/>
        <v>0</v>
      </c>
    </row>
    <row r="121" spans="1:10" x14ac:dyDescent="0.2">
      <c r="A121" s="416" t="s">
        <v>782</v>
      </c>
      <c r="B121" s="419"/>
      <c r="C121" s="419"/>
      <c r="D121" s="419"/>
      <c r="E121" s="419"/>
      <c r="F121" s="419"/>
      <c r="G121" s="419"/>
      <c r="H121" s="419"/>
      <c r="I121" s="419"/>
      <c r="J121" s="419"/>
    </row>
    <row r="122" spans="1:10" x14ac:dyDescent="0.2">
      <c r="A122" s="408" t="s">
        <v>783</v>
      </c>
      <c r="B122" s="417">
        <v>5.3745381805271295</v>
      </c>
      <c r="C122" s="417"/>
      <c r="D122" s="417"/>
      <c r="E122" s="417">
        <v>10.129589167958079</v>
      </c>
      <c r="F122" s="417"/>
      <c r="G122" s="417"/>
      <c r="H122" s="417">
        <v>10.507610976546532</v>
      </c>
      <c r="I122" s="417"/>
      <c r="J122" s="417"/>
    </row>
    <row r="123" spans="1:10" x14ac:dyDescent="0.2">
      <c r="A123" s="408" t="s">
        <v>784</v>
      </c>
      <c r="B123" s="417">
        <v>95.603167575480356</v>
      </c>
      <c r="C123" s="417"/>
      <c r="D123" s="417"/>
      <c r="E123" s="417">
        <v>180.18679524946364</v>
      </c>
      <c r="F123" s="417"/>
      <c r="G123" s="417"/>
      <c r="H123" s="417">
        <v>186.91110924626614</v>
      </c>
      <c r="I123" s="417"/>
      <c r="J123" s="417"/>
    </row>
    <row r="124" spans="1:10" x14ac:dyDescent="0.2">
      <c r="A124" s="408" t="s">
        <v>785</v>
      </c>
      <c r="B124" s="417">
        <v>17.413525310160949</v>
      </c>
      <c r="C124" s="417"/>
      <c r="D124" s="417"/>
      <c r="E124" s="417">
        <v>32.819909624396757</v>
      </c>
      <c r="F124" s="417"/>
      <c r="G124" s="417"/>
      <c r="H124" s="417">
        <v>34.044701803843552</v>
      </c>
      <c r="I124" s="417"/>
      <c r="J124" s="417"/>
    </row>
    <row r="125" spans="1:10" x14ac:dyDescent="0.2">
      <c r="A125" s="416" t="s">
        <v>786</v>
      </c>
      <c r="B125" s="418">
        <f t="shared" ref="B125:J125" si="20">SUM(B122:B124)</f>
        <v>118.39123106616843</v>
      </c>
      <c r="C125" s="418">
        <f t="shared" si="20"/>
        <v>0</v>
      </c>
      <c r="D125" s="418">
        <f t="shared" si="20"/>
        <v>0</v>
      </c>
      <c r="E125" s="418">
        <f t="shared" si="20"/>
        <v>223.13629404181847</v>
      </c>
      <c r="F125" s="418">
        <f t="shared" si="20"/>
        <v>0</v>
      </c>
      <c r="G125" s="418">
        <f t="shared" si="20"/>
        <v>0</v>
      </c>
      <c r="H125" s="418">
        <f t="shared" si="20"/>
        <v>231.46342202665625</v>
      </c>
      <c r="I125" s="418">
        <f t="shared" si="20"/>
        <v>0</v>
      </c>
      <c r="J125" s="418">
        <f t="shared" si="20"/>
        <v>0</v>
      </c>
    </row>
    <row r="126" spans="1:10" x14ac:dyDescent="0.2">
      <c r="A126" s="416" t="s">
        <v>787</v>
      </c>
      <c r="B126" s="420">
        <v>10.025994838510799</v>
      </c>
      <c r="C126" s="420"/>
      <c r="D126" s="420"/>
      <c r="E126" s="420">
        <v>18.896360078368957</v>
      </c>
      <c r="F126" s="420"/>
      <c r="G126" s="420"/>
      <c r="H126" s="420">
        <v>19.601545263485757</v>
      </c>
      <c r="I126" s="420"/>
      <c r="J126" s="420"/>
    </row>
    <row r="127" spans="1:10" x14ac:dyDescent="0.2">
      <c r="A127" s="416" t="s">
        <v>788</v>
      </c>
      <c r="B127" s="419"/>
      <c r="C127" s="419"/>
      <c r="D127" s="419"/>
      <c r="E127" s="419"/>
      <c r="F127" s="419"/>
      <c r="G127" s="419"/>
      <c r="H127" s="419"/>
      <c r="I127" s="419"/>
      <c r="J127" s="419"/>
    </row>
    <row r="128" spans="1:10" x14ac:dyDescent="0.2">
      <c r="A128" s="408" t="s">
        <v>789</v>
      </c>
      <c r="B128" s="417">
        <v>-0.33735059401984996</v>
      </c>
      <c r="C128" s="417"/>
      <c r="D128" s="417"/>
      <c r="E128" s="417">
        <v>-12.300121927950821</v>
      </c>
      <c r="F128" s="417"/>
      <c r="G128" s="417"/>
      <c r="H128" s="417">
        <v>-14.969808809865231</v>
      </c>
      <c r="I128" s="417"/>
      <c r="J128" s="417"/>
    </row>
    <row r="129" spans="1:10" x14ac:dyDescent="0.2">
      <c r="A129" s="408" t="s">
        <v>790</v>
      </c>
      <c r="B129" s="417">
        <v>0</v>
      </c>
      <c r="C129" s="417"/>
      <c r="D129" s="417"/>
      <c r="E129" s="417">
        <v>0</v>
      </c>
      <c r="F129" s="417"/>
      <c r="G129" s="417"/>
      <c r="H129" s="417">
        <v>0</v>
      </c>
      <c r="I129" s="417"/>
      <c r="J129" s="417"/>
    </row>
    <row r="130" spans="1:10" x14ac:dyDescent="0.2">
      <c r="A130" s="408" t="s">
        <v>791</v>
      </c>
      <c r="B130" s="417">
        <v>0</v>
      </c>
      <c r="C130" s="417"/>
      <c r="D130" s="417"/>
      <c r="E130" s="417">
        <v>0</v>
      </c>
      <c r="F130" s="417"/>
      <c r="G130" s="417"/>
      <c r="H130" s="417">
        <v>0</v>
      </c>
      <c r="I130" s="417"/>
      <c r="J130" s="417"/>
    </row>
    <row r="131" spans="1:10" x14ac:dyDescent="0.2">
      <c r="A131" s="416" t="s">
        <v>792</v>
      </c>
      <c r="B131" s="418">
        <f t="shared" ref="B131:J131" si="21">SUM(B128:B130)</f>
        <v>-0.33735059401984996</v>
      </c>
      <c r="C131" s="418">
        <f t="shared" si="21"/>
        <v>0</v>
      </c>
      <c r="D131" s="418">
        <f t="shared" si="21"/>
        <v>0</v>
      </c>
      <c r="E131" s="418">
        <f t="shared" si="21"/>
        <v>-12.300121927950821</v>
      </c>
      <c r="F131" s="418">
        <f t="shared" si="21"/>
        <v>0</v>
      </c>
      <c r="G131" s="418">
        <f t="shared" si="21"/>
        <v>0</v>
      </c>
      <c r="H131" s="418">
        <f t="shared" si="21"/>
        <v>-14.969808809865231</v>
      </c>
      <c r="I131" s="418">
        <f t="shared" si="21"/>
        <v>0</v>
      </c>
      <c r="J131" s="418">
        <f t="shared" si="21"/>
        <v>0</v>
      </c>
    </row>
    <row r="132" spans="1:10" x14ac:dyDescent="0.2">
      <c r="A132" s="416" t="s">
        <v>793</v>
      </c>
      <c r="B132" s="419"/>
      <c r="C132" s="419"/>
      <c r="D132" s="419"/>
      <c r="E132" s="419"/>
      <c r="F132" s="419"/>
      <c r="G132" s="419"/>
      <c r="H132" s="419"/>
      <c r="I132" s="419"/>
      <c r="J132" s="419"/>
    </row>
    <row r="133" spans="1:10" x14ac:dyDescent="0.2">
      <c r="A133" s="408" t="s">
        <v>794</v>
      </c>
      <c r="B133" s="417">
        <v>3.7324617872662817</v>
      </c>
      <c r="C133" s="417"/>
      <c r="D133" s="417"/>
      <c r="E133" s="417">
        <v>7.034707582336269</v>
      </c>
      <c r="F133" s="417"/>
      <c r="G133" s="417"/>
      <c r="H133" s="417">
        <v>7.297232827839558</v>
      </c>
      <c r="I133" s="417"/>
      <c r="J133" s="417"/>
    </row>
    <row r="134" spans="1:10" x14ac:dyDescent="0.2">
      <c r="A134" s="408" t="s">
        <v>795</v>
      </c>
      <c r="B134" s="417">
        <v>0</v>
      </c>
      <c r="C134" s="417"/>
      <c r="D134" s="417"/>
      <c r="E134" s="417">
        <v>0</v>
      </c>
      <c r="F134" s="417"/>
      <c r="G134" s="417"/>
      <c r="H134" s="417">
        <v>0</v>
      </c>
      <c r="I134" s="417"/>
      <c r="J134" s="417"/>
    </row>
    <row r="135" spans="1:10" x14ac:dyDescent="0.2">
      <c r="A135" s="416" t="s">
        <v>796</v>
      </c>
      <c r="B135" s="418">
        <f t="shared" ref="B135:J135" si="22">SUM(B133:B134)</f>
        <v>3.7324617872662817</v>
      </c>
      <c r="C135" s="418">
        <f t="shared" si="22"/>
        <v>0</v>
      </c>
      <c r="D135" s="418">
        <f t="shared" si="22"/>
        <v>0</v>
      </c>
      <c r="E135" s="418">
        <f t="shared" si="22"/>
        <v>7.034707582336269</v>
      </c>
      <c r="F135" s="418">
        <f t="shared" si="22"/>
        <v>0</v>
      </c>
      <c r="G135" s="418">
        <f t="shared" si="22"/>
        <v>0</v>
      </c>
      <c r="H135" s="418">
        <f t="shared" si="22"/>
        <v>7.297232827839558</v>
      </c>
      <c r="I135" s="418">
        <f t="shared" si="22"/>
        <v>0</v>
      </c>
      <c r="J135" s="418">
        <f t="shared" si="22"/>
        <v>0</v>
      </c>
    </row>
    <row r="136" spans="1:10" x14ac:dyDescent="0.2">
      <c r="A136" s="408" t="s">
        <v>797</v>
      </c>
      <c r="B136" s="417">
        <v>0</v>
      </c>
      <c r="C136" s="417"/>
      <c r="D136" s="417"/>
      <c r="E136" s="417">
        <v>0</v>
      </c>
      <c r="F136" s="417"/>
      <c r="G136" s="417"/>
      <c r="H136" s="417">
        <v>0</v>
      </c>
      <c r="I136" s="417"/>
      <c r="J136" s="417"/>
    </row>
    <row r="137" spans="1:10" x14ac:dyDescent="0.2">
      <c r="A137" s="416" t="s">
        <v>798</v>
      </c>
      <c r="B137" s="418">
        <f t="shared" ref="B137:J137" si="23">SUM(+B136+B135+B131+B126+B125+B120)</f>
        <v>805</v>
      </c>
      <c r="C137" s="418">
        <f t="shared" si="23"/>
        <v>0</v>
      </c>
      <c r="D137" s="418">
        <f t="shared" si="23"/>
        <v>0</v>
      </c>
      <c r="E137" s="418">
        <f t="shared" si="23"/>
        <v>1500</v>
      </c>
      <c r="F137" s="418">
        <f t="shared" si="23"/>
        <v>0</v>
      </c>
      <c r="G137" s="418">
        <f t="shared" si="23"/>
        <v>0</v>
      </c>
      <c r="H137" s="418">
        <f t="shared" si="23"/>
        <v>1552.5</v>
      </c>
      <c r="I137" s="418">
        <f t="shared" si="23"/>
        <v>0</v>
      </c>
      <c r="J137" s="418">
        <f t="shared" si="23"/>
        <v>0</v>
      </c>
    </row>
    <row r="138" spans="1:10" x14ac:dyDescent="0.2">
      <c r="A138" s="421"/>
      <c r="B138" s="422"/>
      <c r="C138" s="422"/>
      <c r="D138" s="422"/>
      <c r="E138" s="422"/>
      <c r="F138" s="422"/>
      <c r="G138" s="422"/>
      <c r="H138" s="422"/>
      <c r="I138" s="422"/>
      <c r="J138" s="422"/>
    </row>
    <row r="139" spans="1:10" x14ac:dyDescent="0.2">
      <c r="A139" s="421"/>
      <c r="B139" s="422"/>
      <c r="C139" s="422"/>
      <c r="D139" s="422"/>
      <c r="E139" s="422"/>
      <c r="F139" s="422"/>
      <c r="G139" s="422"/>
      <c r="H139" s="422"/>
      <c r="I139" s="422"/>
      <c r="J139" s="422"/>
    </row>
    <row r="140" spans="1:10" x14ac:dyDescent="0.2">
      <c r="A140" s="421"/>
      <c r="B140" s="422"/>
      <c r="C140" s="422"/>
      <c r="D140" s="422"/>
      <c r="E140" s="422"/>
      <c r="F140" s="422"/>
      <c r="G140" s="422"/>
      <c r="H140" s="422"/>
      <c r="I140" s="422"/>
      <c r="J140" s="422"/>
    </row>
    <row r="141" spans="1:10" ht="15.75" x14ac:dyDescent="0.25">
      <c r="A141" s="425" t="s">
        <v>799</v>
      </c>
      <c r="B141" s="423"/>
      <c r="C141" s="423"/>
      <c r="D141" s="423"/>
      <c r="E141" s="423"/>
      <c r="F141" s="423"/>
      <c r="G141" s="423"/>
      <c r="H141" s="423"/>
      <c r="I141" s="423"/>
      <c r="J141" s="426" t="s">
        <v>1059</v>
      </c>
    </row>
    <row r="142" spans="1:10" ht="15.75" x14ac:dyDescent="0.25">
      <c r="A142" s="427" t="s">
        <v>800</v>
      </c>
      <c r="B142" s="421"/>
      <c r="C142" s="423"/>
      <c r="D142" s="423"/>
      <c r="E142" s="423"/>
      <c r="F142" s="423"/>
      <c r="G142" s="423"/>
      <c r="H142" s="423"/>
      <c r="I142" s="423"/>
      <c r="J142" s="423"/>
    </row>
    <row r="143" spans="1:10" x14ac:dyDescent="0.2">
      <c r="A143" s="423"/>
      <c r="B143" s="423"/>
      <c r="C143" s="423"/>
      <c r="D143" s="423"/>
      <c r="E143" s="423"/>
      <c r="F143" s="423"/>
      <c r="G143" s="423"/>
      <c r="H143" s="423"/>
      <c r="I143" s="423"/>
      <c r="J143" s="423"/>
    </row>
  </sheetData>
  <mergeCells count="37">
    <mergeCell ref="B8:B9"/>
    <mergeCell ref="C8:C9"/>
    <mergeCell ref="D8:D9"/>
    <mergeCell ref="E8:E9"/>
    <mergeCell ref="F8:F9"/>
    <mergeCell ref="H43:H44"/>
    <mergeCell ref="I43:I44"/>
    <mergeCell ref="J43:J44"/>
    <mergeCell ref="H2:J2"/>
    <mergeCell ref="G8:G9"/>
    <mergeCell ref="H8:H9"/>
    <mergeCell ref="I8:I9"/>
    <mergeCell ref="J8:J9"/>
    <mergeCell ref="F113:F114"/>
    <mergeCell ref="G113:G114"/>
    <mergeCell ref="B43:B44"/>
    <mergeCell ref="C43:C44"/>
    <mergeCell ref="D43:D44"/>
    <mergeCell ref="E43:E44"/>
    <mergeCell ref="F43:F44"/>
    <mergeCell ref="G43:G44"/>
    <mergeCell ref="H113:H114"/>
    <mergeCell ref="I113:I114"/>
    <mergeCell ref="J113:J114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113:B114"/>
    <mergeCell ref="C113:C114"/>
    <mergeCell ref="D113:D114"/>
    <mergeCell ref="E113:E114"/>
  </mergeCells>
  <pageMargins left="0.7" right="0.7" top="0.75" bottom="0.75" header="0.3" footer="0.3"/>
  <pageSetup scale="62" fitToHeight="0" orientation="landscape" r:id="rId1"/>
  <rowBreaks count="3" manualBreakCount="3">
    <brk id="38" max="16383" man="1"/>
    <brk id="73" max="16383" man="1"/>
    <brk id="10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ED68-4512-4551-9945-6E56B542CC44}">
  <dimension ref="B1:E34"/>
  <sheetViews>
    <sheetView zoomScale="80" zoomScaleNormal="80" workbookViewId="0">
      <selection activeCell="G70" sqref="G70"/>
    </sheetView>
  </sheetViews>
  <sheetFormatPr defaultColWidth="12.7109375" defaultRowHeight="12.75" x14ac:dyDescent="0.2"/>
  <cols>
    <col min="1" max="1" width="4.85546875" style="303" customWidth="1"/>
    <col min="2" max="2" width="39" style="303" customWidth="1"/>
    <col min="3" max="5" width="38.28515625" style="303" customWidth="1"/>
    <col min="6" max="16384" width="12.7109375" style="303"/>
  </cols>
  <sheetData>
    <row r="1" spans="2:5" s="391" customFormat="1" ht="18" x14ac:dyDescent="0.25">
      <c r="B1" s="391" t="s">
        <v>131</v>
      </c>
      <c r="C1" s="392" t="s">
        <v>79</v>
      </c>
      <c r="D1" s="816" t="str">
        <f>Revenue!B2</f>
        <v>SOWELA Technical Community College</v>
      </c>
      <c r="E1" s="816"/>
    </row>
    <row r="2" spans="2:5" s="391" customFormat="1" ht="18" x14ac:dyDescent="0.25">
      <c r="B2" s="391" t="s">
        <v>801</v>
      </c>
    </row>
    <row r="3" spans="2:5" s="391" customFormat="1" ht="18" x14ac:dyDescent="0.25">
      <c r="B3" s="391" t="s">
        <v>802</v>
      </c>
      <c r="E3" s="393"/>
    </row>
    <row r="4" spans="2:5" ht="12.95" customHeight="1" x14ac:dyDescent="0.2">
      <c r="B4" s="727"/>
      <c r="C4" s="729" t="s">
        <v>727</v>
      </c>
      <c r="D4" s="729" t="s">
        <v>727</v>
      </c>
      <c r="E4" s="729" t="s">
        <v>727</v>
      </c>
    </row>
    <row r="5" spans="2:5" ht="12.95" customHeight="1" x14ac:dyDescent="0.2">
      <c r="B5" s="730"/>
      <c r="C5" s="732" t="s">
        <v>730</v>
      </c>
      <c r="D5" s="732" t="s">
        <v>803</v>
      </c>
      <c r="E5" s="732" t="s">
        <v>804</v>
      </c>
    </row>
    <row r="6" spans="2:5" ht="12.95" customHeight="1" x14ac:dyDescent="0.2">
      <c r="B6" s="730" t="s">
        <v>730</v>
      </c>
      <c r="C6" s="732" t="s">
        <v>734</v>
      </c>
      <c r="D6" s="732" t="s">
        <v>805</v>
      </c>
      <c r="E6" s="732" t="s">
        <v>805</v>
      </c>
    </row>
    <row r="7" spans="2:5" ht="18" customHeight="1" x14ac:dyDescent="0.2">
      <c r="B7" s="730" t="s">
        <v>737</v>
      </c>
      <c r="C7" s="732" t="s">
        <v>344</v>
      </c>
      <c r="D7" s="732" t="s">
        <v>806</v>
      </c>
      <c r="E7" s="732" t="s">
        <v>807</v>
      </c>
    </row>
    <row r="8" spans="2:5" ht="15.95" customHeight="1" x14ac:dyDescent="0.2">
      <c r="B8" s="401" t="s">
        <v>1074</v>
      </c>
      <c r="C8" s="402"/>
      <c r="D8" s="429"/>
      <c r="E8" s="402"/>
    </row>
    <row r="9" spans="2:5" ht="15.95" customHeight="1" x14ac:dyDescent="0.2">
      <c r="B9" s="403" t="s">
        <v>742</v>
      </c>
      <c r="C9" s="404">
        <v>8681976</v>
      </c>
      <c r="D9" s="430">
        <v>1</v>
      </c>
      <c r="E9" s="404"/>
    </row>
    <row r="10" spans="2:5" ht="15.95" customHeight="1" x14ac:dyDescent="0.2">
      <c r="B10" s="403" t="s">
        <v>744</v>
      </c>
      <c r="C10" s="404"/>
      <c r="D10" s="430"/>
      <c r="E10" s="404"/>
    </row>
    <row r="11" spans="2:5" ht="15.95" customHeight="1" x14ac:dyDescent="0.2">
      <c r="B11" s="403" t="s">
        <v>746</v>
      </c>
      <c r="C11" s="404"/>
      <c r="D11" s="430"/>
      <c r="E11" s="404"/>
    </row>
    <row r="12" spans="2:5" ht="15.95" customHeight="1" x14ac:dyDescent="0.2">
      <c r="B12" s="403" t="s">
        <v>748</v>
      </c>
      <c r="C12" s="404">
        <v>240000</v>
      </c>
      <c r="D12" s="430">
        <v>1</v>
      </c>
      <c r="E12" s="404"/>
    </row>
    <row r="13" spans="2:5" ht="15.95" customHeight="1" x14ac:dyDescent="0.2">
      <c r="B13" s="403" t="s">
        <v>750</v>
      </c>
      <c r="C13" s="404"/>
      <c r="D13" s="430"/>
      <c r="E13" s="404"/>
    </row>
    <row r="14" spans="2:5" ht="15.95" customHeight="1" x14ac:dyDescent="0.2">
      <c r="B14" s="403" t="s">
        <v>752</v>
      </c>
      <c r="C14" s="404"/>
      <c r="D14" s="430"/>
      <c r="E14" s="404"/>
    </row>
    <row r="15" spans="2:5" ht="15.95" customHeight="1" x14ac:dyDescent="0.2">
      <c r="B15" s="403" t="s">
        <v>754</v>
      </c>
      <c r="C15" s="404"/>
      <c r="D15" s="430"/>
      <c r="E15" s="404"/>
    </row>
    <row r="16" spans="2:5" ht="15.95" customHeight="1" x14ac:dyDescent="0.2">
      <c r="B16" s="403" t="s">
        <v>756</v>
      </c>
      <c r="C16" s="404"/>
      <c r="D16" s="430"/>
      <c r="E16" s="404"/>
    </row>
    <row r="17" spans="2:5" ht="15.95" customHeight="1" x14ac:dyDescent="0.2">
      <c r="B17" s="407" t="s">
        <v>808</v>
      </c>
      <c r="C17" s="402"/>
      <c r="D17" s="429"/>
      <c r="E17" s="402"/>
    </row>
    <row r="18" spans="2:5" ht="15.95" customHeight="1" x14ac:dyDescent="0.2">
      <c r="B18" s="403" t="s">
        <v>1036</v>
      </c>
      <c r="C18" s="404">
        <v>545000</v>
      </c>
      <c r="D18" s="430">
        <v>1</v>
      </c>
      <c r="E18" s="404"/>
    </row>
    <row r="19" spans="2:5" ht="15.95" customHeight="1" x14ac:dyDescent="0.2">
      <c r="B19" s="403" t="s">
        <v>1037</v>
      </c>
      <c r="C19" s="404">
        <v>418688</v>
      </c>
      <c r="D19" s="430">
        <v>1</v>
      </c>
      <c r="E19" s="404"/>
    </row>
    <row r="20" spans="2:5" ht="15.95" customHeight="1" x14ac:dyDescent="0.2">
      <c r="B20" s="403" t="s">
        <v>1039</v>
      </c>
      <c r="C20" s="404">
        <v>91311.73</v>
      </c>
      <c r="D20" s="430">
        <v>1</v>
      </c>
      <c r="E20" s="404"/>
    </row>
    <row r="21" spans="2:5" ht="15.95" customHeight="1" x14ac:dyDescent="0.2">
      <c r="B21" s="410" t="s">
        <v>761</v>
      </c>
      <c r="C21" s="402"/>
      <c r="D21" s="429"/>
      <c r="E21" s="402"/>
    </row>
    <row r="22" spans="2:5" ht="15.95" customHeight="1" x14ac:dyDescent="0.2">
      <c r="B22" s="403" t="s">
        <v>1061</v>
      </c>
      <c r="C22" s="404"/>
      <c r="D22" s="430"/>
      <c r="E22" s="404"/>
    </row>
    <row r="23" spans="2:5" ht="15.95" customHeight="1" x14ac:dyDescent="0.2">
      <c r="B23" s="410" t="s">
        <v>762</v>
      </c>
      <c r="C23" s="402"/>
      <c r="D23" s="429"/>
      <c r="E23" s="402"/>
    </row>
    <row r="24" spans="2:5" ht="15.95" customHeight="1" x14ac:dyDescent="0.2">
      <c r="B24" s="411" t="s">
        <v>1042</v>
      </c>
      <c r="C24" s="404">
        <v>155000</v>
      </c>
      <c r="D24" s="430"/>
      <c r="E24" s="404"/>
    </row>
    <row r="25" spans="2:5" ht="15.95" customHeight="1" x14ac:dyDescent="0.2">
      <c r="B25" s="410" t="s">
        <v>763</v>
      </c>
      <c r="C25" s="402"/>
      <c r="D25" s="429"/>
      <c r="E25" s="402"/>
    </row>
    <row r="26" spans="2:5" ht="15.95" customHeight="1" x14ac:dyDescent="0.2">
      <c r="B26" s="403" t="s">
        <v>1043</v>
      </c>
      <c r="C26" s="404">
        <v>22000</v>
      </c>
      <c r="D26" s="430">
        <v>1</v>
      </c>
      <c r="E26" s="404"/>
    </row>
    <row r="27" spans="2:5" ht="15.95" customHeight="1" x14ac:dyDescent="0.2">
      <c r="B27" s="403" t="s">
        <v>1044</v>
      </c>
      <c r="C27" s="404">
        <v>59000</v>
      </c>
      <c r="D27" s="430">
        <v>1</v>
      </c>
      <c r="E27" s="404"/>
    </row>
    <row r="28" spans="2:5" ht="15.95" customHeight="1" x14ac:dyDescent="0.2">
      <c r="B28" s="403" t="s">
        <v>1045</v>
      </c>
      <c r="C28" s="404">
        <v>2500</v>
      </c>
      <c r="D28" s="430">
        <v>1</v>
      </c>
      <c r="E28" s="404"/>
    </row>
    <row r="29" spans="2:5" ht="15.95" customHeight="1" x14ac:dyDescent="0.2">
      <c r="B29" s="403" t="s">
        <v>1046</v>
      </c>
      <c r="C29" s="404">
        <v>1500</v>
      </c>
      <c r="D29" s="430">
        <v>1</v>
      </c>
      <c r="E29" s="404"/>
    </row>
    <row r="30" spans="2:5" ht="15.95" customHeight="1" x14ac:dyDescent="0.2">
      <c r="B30" s="410" t="s">
        <v>764</v>
      </c>
      <c r="C30" s="402"/>
      <c r="D30" s="429"/>
      <c r="E30" s="402"/>
    </row>
    <row r="31" spans="2:5" ht="15.95" customHeight="1" x14ac:dyDescent="0.2">
      <c r="B31" s="403" t="s">
        <v>1061</v>
      </c>
      <c r="C31" s="404"/>
      <c r="D31" s="430"/>
      <c r="E31" s="404"/>
    </row>
    <row r="32" spans="2:5" ht="15.95" customHeight="1" x14ac:dyDescent="0.2">
      <c r="B32" s="412"/>
      <c r="C32" s="414">
        <f>SUM(C8:C31)</f>
        <v>10216975.73</v>
      </c>
      <c r="D32" s="431"/>
      <c r="E32" s="414"/>
    </row>
    <row r="33" spans="2:2" ht="12.95" customHeight="1" x14ac:dyDescent="0.2"/>
    <row r="34" spans="2:2" ht="12.95" customHeight="1" x14ac:dyDescent="0.2">
      <c r="B34" s="304" t="s">
        <v>809</v>
      </c>
    </row>
  </sheetData>
  <mergeCells count="1">
    <mergeCell ref="D1:E1"/>
  </mergeCells>
  <pageMargins left="0.7" right="0.7" top="0.75" bottom="0.75" header="0.3" footer="0.3"/>
  <pageSetup scale="70" fitToWidth="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899F-777C-472B-B554-204F4B05C9F3}">
  <sheetPr>
    <pageSetUpPr fitToPage="1"/>
  </sheetPr>
  <dimension ref="A1:L57"/>
  <sheetViews>
    <sheetView showOutlineSymbols="0" zoomScale="80" zoomScaleNormal="80" workbookViewId="0">
      <pane ySplit="6" topLeftCell="A7" activePane="bottomLeft" state="frozen"/>
      <selection activeCell="G70" sqref="G70"/>
      <selection pane="bottomLeft" activeCell="G70" sqref="G70"/>
    </sheetView>
  </sheetViews>
  <sheetFormatPr defaultColWidth="25.28515625" defaultRowHeight="14.25" customHeight="1" x14ac:dyDescent="0.2"/>
  <cols>
    <col min="1" max="1" width="64.85546875" style="117" customWidth="1"/>
    <col min="2" max="16384" width="25.28515625" style="117"/>
  </cols>
  <sheetData>
    <row r="1" spans="1:12" s="379" customFormat="1" ht="18" x14ac:dyDescent="0.25">
      <c r="A1" s="115" t="s">
        <v>131</v>
      </c>
      <c r="E1" s="373" t="s">
        <v>79</v>
      </c>
      <c r="F1" s="799" t="str">
        <f>Revenue!B2</f>
        <v>SOWELA Technical Community College</v>
      </c>
      <c r="G1" s="799"/>
      <c r="H1" s="115"/>
      <c r="I1" s="115"/>
    </row>
    <row r="2" spans="1:12" s="379" customFormat="1" ht="18" x14ac:dyDescent="0.25">
      <c r="A2" s="115" t="s">
        <v>810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379" customFormat="1" ht="18.75" thickBot="1" x14ac:dyDescent="0.3">
      <c r="A3" s="115" t="s">
        <v>811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14.25" customHeight="1" x14ac:dyDescent="0.25">
      <c r="A4" s="555" t="s">
        <v>117</v>
      </c>
      <c r="B4" s="556" t="s">
        <v>135</v>
      </c>
      <c r="C4" s="556" t="s">
        <v>135</v>
      </c>
      <c r="D4" s="556" t="s">
        <v>136</v>
      </c>
      <c r="E4" s="556" t="s">
        <v>136</v>
      </c>
      <c r="F4" s="556" t="s">
        <v>136</v>
      </c>
      <c r="G4" s="557" t="s">
        <v>136</v>
      </c>
    </row>
    <row r="5" spans="1:12" ht="14.25" customHeight="1" x14ac:dyDescent="0.25">
      <c r="A5" s="558" t="s">
        <v>117</v>
      </c>
      <c r="B5" s="252" t="s">
        <v>529</v>
      </c>
      <c r="C5" s="252" t="s">
        <v>529</v>
      </c>
      <c r="D5" s="252" t="s">
        <v>529</v>
      </c>
      <c r="E5" s="252" t="s">
        <v>529</v>
      </c>
      <c r="F5" s="252" t="s">
        <v>562</v>
      </c>
      <c r="G5" s="540" t="s">
        <v>562</v>
      </c>
    </row>
    <row r="6" spans="1:12" ht="14.25" customHeight="1" x14ac:dyDescent="0.25">
      <c r="A6" s="559" t="s">
        <v>812</v>
      </c>
      <c r="B6" s="252" t="s">
        <v>813</v>
      </c>
      <c r="C6" s="252" t="s">
        <v>814</v>
      </c>
      <c r="D6" s="252" t="s">
        <v>813</v>
      </c>
      <c r="E6" s="252" t="s">
        <v>814</v>
      </c>
      <c r="F6" s="252" t="s">
        <v>813</v>
      </c>
      <c r="G6" s="540" t="s">
        <v>814</v>
      </c>
    </row>
    <row r="7" spans="1:12" ht="14.25" customHeight="1" x14ac:dyDescent="0.2">
      <c r="A7" s="506" t="s">
        <v>835</v>
      </c>
      <c r="B7" s="124" t="s">
        <v>1062</v>
      </c>
      <c r="C7" s="124" t="s">
        <v>1062</v>
      </c>
      <c r="D7" s="124" t="s">
        <v>1062</v>
      </c>
      <c r="E7" s="124" t="s">
        <v>1062</v>
      </c>
      <c r="F7" s="124" t="s">
        <v>1062</v>
      </c>
      <c r="G7" s="554" t="s">
        <v>1062</v>
      </c>
    </row>
    <row r="8" spans="1:12" ht="14.25" customHeight="1" x14ac:dyDescent="0.2">
      <c r="A8" s="506"/>
      <c r="B8" s="124"/>
      <c r="C8" s="124"/>
      <c r="D8" s="124"/>
      <c r="E8" s="124"/>
      <c r="F8" s="124"/>
      <c r="G8" s="554"/>
    </row>
    <row r="9" spans="1:12" ht="14.25" customHeight="1" x14ac:dyDescent="0.2">
      <c r="A9" s="506"/>
      <c r="B9" s="124"/>
      <c r="C9" s="124"/>
      <c r="D9" s="124"/>
      <c r="E9" s="124"/>
      <c r="F9" s="124"/>
      <c r="G9" s="554"/>
    </row>
    <row r="10" spans="1:12" ht="14.25" customHeight="1" x14ac:dyDescent="0.2">
      <c r="A10" s="550" t="s">
        <v>117</v>
      </c>
      <c r="B10" s="124"/>
      <c r="C10" s="124"/>
      <c r="D10" s="124"/>
      <c r="E10" s="124"/>
      <c r="F10" s="124"/>
      <c r="G10" s="554"/>
    </row>
    <row r="11" spans="1:12" ht="14.25" customHeight="1" x14ac:dyDescent="0.2">
      <c r="A11" s="506"/>
      <c r="B11" s="124"/>
      <c r="C11" s="124"/>
      <c r="D11" s="124"/>
      <c r="E11" s="124"/>
      <c r="F11" s="124"/>
      <c r="G11" s="554"/>
    </row>
    <row r="12" spans="1:12" ht="14.25" customHeight="1" x14ac:dyDescent="0.2">
      <c r="A12" s="506"/>
      <c r="B12" s="124"/>
      <c r="C12" s="124"/>
      <c r="D12" s="124"/>
      <c r="E12" s="124"/>
      <c r="F12" s="124"/>
      <c r="G12" s="554"/>
    </row>
    <row r="13" spans="1:12" ht="14.25" customHeight="1" x14ac:dyDescent="0.2">
      <c r="A13" s="506"/>
      <c r="B13" s="124"/>
      <c r="C13" s="124"/>
      <c r="D13" s="124"/>
      <c r="E13" s="124"/>
      <c r="F13" s="124"/>
      <c r="G13" s="554"/>
    </row>
    <row r="14" spans="1:12" ht="14.25" customHeight="1" x14ac:dyDescent="0.2">
      <c r="A14" s="506"/>
      <c r="B14" s="124"/>
      <c r="C14" s="124"/>
      <c r="D14" s="124"/>
      <c r="E14" s="124"/>
      <c r="F14" s="124"/>
      <c r="G14" s="554"/>
    </row>
    <row r="15" spans="1:12" ht="14.25" customHeight="1" x14ac:dyDescent="0.2">
      <c r="A15" s="506"/>
      <c r="B15" s="124"/>
      <c r="C15" s="124"/>
      <c r="D15" s="124"/>
      <c r="E15" s="124"/>
      <c r="F15" s="124"/>
      <c r="G15" s="554"/>
    </row>
    <row r="16" spans="1:12" ht="14.25" customHeight="1" x14ac:dyDescent="0.2">
      <c r="A16" s="506"/>
      <c r="B16" s="124"/>
      <c r="C16" s="124"/>
      <c r="D16" s="124"/>
      <c r="E16" s="124"/>
      <c r="F16" s="124"/>
      <c r="G16" s="554"/>
    </row>
    <row r="17" spans="1:7" ht="14.25" customHeight="1" x14ac:dyDescent="0.2">
      <c r="A17" s="506"/>
      <c r="B17" s="124"/>
      <c r="C17" s="124"/>
      <c r="D17" s="124"/>
      <c r="E17" s="124"/>
      <c r="F17" s="124"/>
      <c r="G17" s="554"/>
    </row>
    <row r="18" spans="1:7" ht="14.25" customHeight="1" x14ac:dyDescent="0.2">
      <c r="A18" s="506"/>
      <c r="B18" s="124"/>
      <c r="C18" s="124"/>
      <c r="D18" s="124"/>
      <c r="E18" s="124"/>
      <c r="F18" s="124"/>
      <c r="G18" s="554"/>
    </row>
    <row r="19" spans="1:7" ht="14.25" customHeight="1" x14ac:dyDescent="0.2">
      <c r="A19" s="506"/>
      <c r="B19" s="124"/>
      <c r="C19" s="124"/>
      <c r="D19" s="124"/>
      <c r="E19" s="124"/>
      <c r="F19" s="124"/>
      <c r="G19" s="554"/>
    </row>
    <row r="20" spans="1:7" ht="14.25" customHeight="1" x14ac:dyDescent="0.2">
      <c r="A20" s="506"/>
      <c r="B20" s="124"/>
      <c r="C20" s="124"/>
      <c r="D20" s="124"/>
      <c r="E20" s="124"/>
      <c r="F20" s="124"/>
      <c r="G20" s="554"/>
    </row>
    <row r="21" spans="1:7" ht="14.25" customHeight="1" x14ac:dyDescent="0.2">
      <c r="A21" s="506"/>
      <c r="B21" s="124"/>
      <c r="C21" s="124"/>
      <c r="D21" s="124"/>
      <c r="E21" s="124"/>
      <c r="F21" s="124"/>
      <c r="G21" s="554"/>
    </row>
    <row r="22" spans="1:7" ht="14.25" customHeight="1" x14ac:dyDescent="0.2">
      <c r="A22" s="506"/>
      <c r="B22" s="124"/>
      <c r="C22" s="124"/>
      <c r="D22" s="124"/>
      <c r="E22" s="124"/>
      <c r="F22" s="124"/>
      <c r="G22" s="554"/>
    </row>
    <row r="23" spans="1:7" ht="14.25" customHeight="1" x14ac:dyDescent="0.2">
      <c r="A23" s="506"/>
      <c r="B23" s="124"/>
      <c r="C23" s="124"/>
      <c r="D23" s="124"/>
      <c r="E23" s="124"/>
      <c r="F23" s="124"/>
      <c r="G23" s="554"/>
    </row>
    <row r="24" spans="1:7" ht="14.25" customHeight="1" x14ac:dyDescent="0.2">
      <c r="A24" s="506"/>
      <c r="B24" s="124"/>
      <c r="C24" s="124"/>
      <c r="D24" s="124"/>
      <c r="E24" s="124"/>
      <c r="F24" s="124"/>
      <c r="G24" s="554"/>
    </row>
    <row r="25" spans="1:7" ht="14.25" customHeight="1" x14ac:dyDescent="0.2">
      <c r="A25" s="506"/>
      <c r="B25" s="124"/>
      <c r="C25" s="124"/>
      <c r="D25" s="124"/>
      <c r="E25" s="124"/>
      <c r="F25" s="124"/>
      <c r="G25" s="554"/>
    </row>
    <row r="26" spans="1:7" ht="14.25" customHeight="1" x14ac:dyDescent="0.2">
      <c r="A26" s="506"/>
      <c r="B26" s="124"/>
      <c r="C26" s="124"/>
      <c r="D26" s="124"/>
      <c r="E26" s="124"/>
      <c r="F26" s="124"/>
      <c r="G26" s="554"/>
    </row>
    <row r="27" spans="1:7" ht="14.25" customHeight="1" x14ac:dyDescent="0.2">
      <c r="A27" s="506"/>
      <c r="B27" s="124"/>
      <c r="C27" s="124"/>
      <c r="D27" s="124"/>
      <c r="E27" s="124"/>
      <c r="F27" s="124"/>
      <c r="G27" s="554"/>
    </row>
    <row r="28" spans="1:7" ht="14.25" customHeight="1" x14ac:dyDescent="0.2">
      <c r="A28" s="506"/>
      <c r="B28" s="124"/>
      <c r="C28" s="124"/>
      <c r="D28" s="124"/>
      <c r="E28" s="124"/>
      <c r="F28" s="124"/>
      <c r="G28" s="554"/>
    </row>
    <row r="29" spans="1:7" ht="14.25" customHeight="1" x14ac:dyDescent="0.2">
      <c r="A29" s="506"/>
      <c r="B29" s="124"/>
      <c r="C29" s="124"/>
      <c r="D29" s="124"/>
      <c r="E29" s="124"/>
      <c r="F29" s="124"/>
      <c r="G29" s="554"/>
    </row>
    <row r="30" spans="1:7" ht="14.25" customHeight="1" x14ac:dyDescent="0.2">
      <c r="A30" s="506"/>
      <c r="B30" s="124"/>
      <c r="C30" s="124"/>
      <c r="D30" s="124"/>
      <c r="E30" s="124"/>
      <c r="F30" s="124"/>
      <c r="G30" s="554"/>
    </row>
    <row r="31" spans="1:7" ht="14.25" customHeight="1" x14ac:dyDescent="0.2">
      <c r="A31" s="506"/>
      <c r="B31" s="124"/>
      <c r="C31" s="124"/>
      <c r="D31" s="124"/>
      <c r="E31" s="124"/>
      <c r="F31" s="124"/>
      <c r="G31" s="554"/>
    </row>
    <row r="32" spans="1:7" ht="14.25" customHeight="1" x14ac:dyDescent="0.2">
      <c r="A32" s="506"/>
      <c r="B32" s="124"/>
      <c r="C32" s="124"/>
      <c r="D32" s="124"/>
      <c r="E32" s="124"/>
      <c r="F32" s="124"/>
      <c r="G32" s="554"/>
    </row>
    <row r="33" spans="1:7" ht="14.25" customHeight="1" x14ac:dyDescent="0.2">
      <c r="A33" s="506"/>
      <c r="B33" s="124"/>
      <c r="C33" s="124"/>
      <c r="D33" s="124"/>
      <c r="E33" s="124"/>
      <c r="F33" s="124"/>
      <c r="G33" s="554"/>
    </row>
    <row r="34" spans="1:7" ht="14.25" customHeight="1" x14ac:dyDescent="0.2">
      <c r="A34" s="506"/>
      <c r="B34" s="124"/>
      <c r="C34" s="124"/>
      <c r="D34" s="124"/>
      <c r="E34" s="124"/>
      <c r="F34" s="124"/>
      <c r="G34" s="554"/>
    </row>
    <row r="35" spans="1:7" ht="14.25" customHeight="1" x14ac:dyDescent="0.2">
      <c r="A35" s="506"/>
      <c r="B35" s="124"/>
      <c r="C35" s="124"/>
      <c r="D35" s="124"/>
      <c r="E35" s="124"/>
      <c r="F35" s="124"/>
      <c r="G35" s="554"/>
    </row>
    <row r="36" spans="1:7" ht="14.25" customHeight="1" x14ac:dyDescent="0.2">
      <c r="A36" s="506"/>
      <c r="B36" s="124"/>
      <c r="C36" s="124"/>
      <c r="D36" s="124"/>
      <c r="E36" s="124"/>
      <c r="F36" s="124"/>
      <c r="G36" s="554"/>
    </row>
    <row r="37" spans="1:7" ht="14.25" customHeight="1" x14ac:dyDescent="0.2">
      <c r="A37" s="506"/>
      <c r="B37" s="124"/>
      <c r="C37" s="124"/>
      <c r="D37" s="124"/>
      <c r="E37" s="124"/>
      <c r="F37" s="124"/>
      <c r="G37" s="554"/>
    </row>
    <row r="38" spans="1:7" ht="14.25" customHeight="1" x14ac:dyDescent="0.2">
      <c r="A38" s="506"/>
      <c r="B38" s="124"/>
      <c r="C38" s="124"/>
      <c r="D38" s="124"/>
      <c r="E38" s="124"/>
      <c r="F38" s="124"/>
      <c r="G38" s="554"/>
    </row>
    <row r="39" spans="1:7" ht="14.25" customHeight="1" x14ac:dyDescent="0.2">
      <c r="A39" s="506"/>
      <c r="B39" s="124"/>
      <c r="C39" s="124"/>
      <c r="D39" s="124"/>
      <c r="E39" s="124"/>
      <c r="F39" s="124"/>
      <c r="G39" s="554"/>
    </row>
    <row r="40" spans="1:7" ht="14.25" customHeight="1" x14ac:dyDescent="0.2">
      <c r="A40" s="506"/>
      <c r="B40" s="124"/>
      <c r="C40" s="124"/>
      <c r="D40" s="124"/>
      <c r="E40" s="124"/>
      <c r="F40" s="124"/>
      <c r="G40" s="554"/>
    </row>
    <row r="41" spans="1:7" ht="14.25" customHeight="1" x14ac:dyDescent="0.2">
      <c r="A41" s="506"/>
      <c r="B41" s="124"/>
      <c r="C41" s="124"/>
      <c r="D41" s="124"/>
      <c r="E41" s="124"/>
      <c r="F41" s="124"/>
      <c r="G41" s="554"/>
    </row>
    <row r="42" spans="1:7" ht="14.25" customHeight="1" x14ac:dyDescent="0.2">
      <c r="A42" s="506"/>
      <c r="B42" s="124"/>
      <c r="C42" s="124"/>
      <c r="D42" s="124"/>
      <c r="E42" s="124"/>
      <c r="F42" s="124"/>
      <c r="G42" s="554"/>
    </row>
    <row r="43" spans="1:7" ht="14.25" customHeight="1" x14ac:dyDescent="0.2">
      <c r="A43" s="506"/>
      <c r="B43" s="124"/>
      <c r="C43" s="124"/>
      <c r="D43" s="124"/>
      <c r="E43" s="124"/>
      <c r="F43" s="124"/>
      <c r="G43" s="554"/>
    </row>
    <row r="44" spans="1:7" ht="14.25" customHeight="1" x14ac:dyDescent="0.2">
      <c r="A44" s="506"/>
      <c r="B44" s="124"/>
      <c r="C44" s="124"/>
      <c r="D44" s="124"/>
      <c r="E44" s="124"/>
      <c r="F44" s="124"/>
      <c r="G44" s="554"/>
    </row>
    <row r="45" spans="1:7" ht="14.25" customHeight="1" x14ac:dyDescent="0.2">
      <c r="A45" s="506"/>
      <c r="B45" s="124"/>
      <c r="C45" s="124"/>
      <c r="D45" s="124"/>
      <c r="E45" s="124"/>
      <c r="F45" s="124"/>
      <c r="G45" s="554"/>
    </row>
    <row r="46" spans="1:7" ht="14.25" customHeight="1" x14ac:dyDescent="0.2">
      <c r="A46" s="506"/>
      <c r="B46" s="124"/>
      <c r="C46" s="124"/>
      <c r="D46" s="124"/>
      <c r="E46" s="124"/>
      <c r="F46" s="124"/>
      <c r="G46" s="554"/>
    </row>
    <row r="47" spans="1:7" ht="14.25" customHeight="1" x14ac:dyDescent="0.2">
      <c r="A47" s="506"/>
      <c r="B47" s="124"/>
      <c r="C47" s="124"/>
      <c r="D47" s="124"/>
      <c r="E47" s="124"/>
      <c r="F47" s="124"/>
      <c r="G47" s="554"/>
    </row>
    <row r="48" spans="1:7" ht="14.25" customHeight="1" x14ac:dyDescent="0.2">
      <c r="A48" s="506"/>
      <c r="B48" s="124"/>
      <c r="C48" s="124"/>
      <c r="D48" s="124"/>
      <c r="E48" s="124"/>
      <c r="F48" s="124"/>
      <c r="G48" s="554"/>
    </row>
    <row r="49" spans="1:7" ht="14.25" customHeight="1" x14ac:dyDescent="0.2">
      <c r="A49" s="506"/>
      <c r="B49" s="124"/>
      <c r="C49" s="124"/>
      <c r="D49" s="124"/>
      <c r="E49" s="124"/>
      <c r="F49" s="124"/>
      <c r="G49" s="554"/>
    </row>
    <row r="50" spans="1:7" ht="14.25" customHeight="1" x14ac:dyDescent="0.2">
      <c r="A50" s="506"/>
      <c r="B50" s="124"/>
      <c r="C50" s="124"/>
      <c r="D50" s="124"/>
      <c r="E50" s="124"/>
      <c r="F50" s="124"/>
      <c r="G50" s="554"/>
    </row>
    <row r="51" spans="1:7" ht="14.25" customHeight="1" x14ac:dyDescent="0.2">
      <c r="A51" s="506"/>
      <c r="B51" s="124"/>
      <c r="C51" s="124"/>
      <c r="D51" s="124"/>
      <c r="E51" s="124"/>
      <c r="F51" s="124"/>
      <c r="G51" s="554"/>
    </row>
    <row r="52" spans="1:7" ht="14.25" customHeight="1" x14ac:dyDescent="0.2">
      <c r="A52" s="506"/>
      <c r="B52" s="124"/>
      <c r="C52" s="124"/>
      <c r="D52" s="124"/>
      <c r="E52" s="124"/>
      <c r="F52" s="124"/>
      <c r="G52" s="554"/>
    </row>
    <row r="53" spans="1:7" ht="14.25" customHeight="1" x14ac:dyDescent="0.2">
      <c r="A53" s="506"/>
      <c r="B53" s="124"/>
      <c r="C53" s="124"/>
      <c r="D53" s="124"/>
      <c r="E53" s="124"/>
      <c r="F53" s="124"/>
      <c r="G53" s="554"/>
    </row>
    <row r="54" spans="1:7" ht="14.25" customHeight="1" x14ac:dyDescent="0.2">
      <c r="A54" s="506"/>
      <c r="B54" s="124"/>
      <c r="C54" s="124"/>
      <c r="D54" s="124"/>
      <c r="E54" s="124"/>
      <c r="F54" s="124"/>
      <c r="G54" s="554"/>
    </row>
    <row r="55" spans="1:7" ht="14.25" customHeight="1" thickBot="1" x14ac:dyDescent="0.25">
      <c r="A55" s="552"/>
      <c r="B55" s="508"/>
      <c r="C55" s="508"/>
      <c r="D55" s="508"/>
      <c r="E55" s="508"/>
      <c r="F55" s="508"/>
      <c r="G55" s="553"/>
    </row>
    <row r="57" spans="1:7" ht="14.25" customHeight="1" x14ac:dyDescent="0.25">
      <c r="A57" s="117" t="s">
        <v>815</v>
      </c>
    </row>
  </sheetData>
  <mergeCells count="1">
    <mergeCell ref="F1:G1"/>
  </mergeCells>
  <pageMargins left="0.7" right="0.7" top="0.75" bottom="0.75" header="0.3" footer="0.3"/>
  <pageSetup scale="41" fitToHeight="0" orientation="portrait" r:id="rId1"/>
  <headerFooter alignWithMargins="0">
    <oddFooter>&amp;LBOR-15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  <pageSetUpPr fitToPage="1"/>
  </sheetPr>
  <dimension ref="A1:I27"/>
  <sheetViews>
    <sheetView zoomScale="80" zoomScaleNormal="80" workbookViewId="0">
      <selection activeCell="G70" sqref="G70"/>
    </sheetView>
  </sheetViews>
  <sheetFormatPr defaultColWidth="9.140625" defaultRowHeight="15" customHeight="1" x14ac:dyDescent="0.2"/>
  <cols>
    <col min="1" max="1" width="17.85546875" style="63" customWidth="1"/>
    <col min="2" max="2" width="58.85546875" style="63" customWidth="1"/>
    <col min="3" max="3" width="23.5703125" style="63" customWidth="1"/>
    <col min="4" max="4" width="27" style="63" customWidth="1"/>
    <col min="5" max="5" width="22.85546875" style="63" customWidth="1"/>
    <col min="6" max="6" width="21.42578125" style="63" customWidth="1"/>
    <col min="7" max="7" width="24.85546875" style="63" customWidth="1"/>
    <col min="8" max="8" width="20.140625" style="63" customWidth="1"/>
    <col min="9" max="9" width="22.85546875" style="63" customWidth="1"/>
    <col min="10" max="16384" width="9.140625" style="63"/>
  </cols>
  <sheetData>
    <row r="1" spans="1:9" s="380" customFormat="1" ht="20.100000000000001" customHeight="1" x14ac:dyDescent="0.25">
      <c r="A1" s="96" t="s">
        <v>131</v>
      </c>
      <c r="B1" s="96"/>
      <c r="C1" s="96"/>
      <c r="D1" s="96"/>
      <c r="F1" s="389" t="s">
        <v>79</v>
      </c>
      <c r="G1" s="793" t="str">
        <f>Revenue!B2</f>
        <v>SOWELA Technical Community College</v>
      </c>
      <c r="H1" s="793"/>
      <c r="I1" s="793"/>
    </row>
    <row r="2" spans="1:9" s="380" customFormat="1" ht="20.100000000000001" customHeight="1" thickBot="1" x14ac:dyDescent="0.3">
      <c r="A2" s="96" t="s">
        <v>298</v>
      </c>
      <c r="B2" s="96"/>
      <c r="C2" s="399" t="s">
        <v>835</v>
      </c>
      <c r="D2" s="390"/>
      <c r="E2" s="390"/>
      <c r="G2" s="96"/>
    </row>
    <row r="3" spans="1:9" s="380" customFormat="1" ht="20.100000000000001" customHeight="1" thickBot="1" x14ac:dyDescent="0.3">
      <c r="A3" s="96" t="s">
        <v>299</v>
      </c>
      <c r="B3" s="389"/>
      <c r="C3" s="825" t="s">
        <v>564</v>
      </c>
      <c r="D3" s="826"/>
      <c r="E3" s="826"/>
      <c r="F3" s="826"/>
      <c r="G3" s="826"/>
      <c r="H3" s="826"/>
      <c r="I3" s="827"/>
    </row>
    <row r="4" spans="1:9" ht="15" customHeight="1" x14ac:dyDescent="0.2">
      <c r="A4" s="822" t="s">
        <v>117</v>
      </c>
      <c r="B4" s="819" t="s">
        <v>300</v>
      </c>
      <c r="C4" s="828" t="s">
        <v>540</v>
      </c>
      <c r="D4" s="828" t="s">
        <v>338</v>
      </c>
      <c r="E4" s="828" t="s">
        <v>339</v>
      </c>
      <c r="F4" s="831" t="s">
        <v>349</v>
      </c>
      <c r="G4" s="831" t="s">
        <v>539</v>
      </c>
      <c r="H4" s="834" t="s">
        <v>342</v>
      </c>
      <c r="I4" s="837" t="s">
        <v>301</v>
      </c>
    </row>
    <row r="5" spans="1:9" ht="15" customHeight="1" x14ac:dyDescent="0.2">
      <c r="A5" s="823"/>
      <c r="B5" s="820"/>
      <c r="C5" s="829"/>
      <c r="D5" s="829"/>
      <c r="E5" s="829"/>
      <c r="F5" s="832"/>
      <c r="G5" s="832"/>
      <c r="H5" s="835"/>
      <c r="I5" s="838"/>
    </row>
    <row r="6" spans="1:9" ht="15" customHeight="1" thickBot="1" x14ac:dyDescent="0.25">
      <c r="A6" s="824"/>
      <c r="B6" s="821"/>
      <c r="C6" s="830"/>
      <c r="D6" s="830"/>
      <c r="E6" s="830"/>
      <c r="F6" s="833"/>
      <c r="G6" s="833"/>
      <c r="H6" s="836"/>
      <c r="I6" s="839"/>
    </row>
    <row r="7" spans="1:9" ht="15" customHeight="1" x14ac:dyDescent="0.2">
      <c r="A7" s="560"/>
      <c r="B7" s="561" t="s">
        <v>54</v>
      </c>
      <c r="C7" s="562">
        <f>Athletics!C8</f>
        <v>0</v>
      </c>
      <c r="D7" s="562">
        <f>Athletics!F8</f>
        <v>0</v>
      </c>
      <c r="E7" s="562">
        <f>Athletics!I8</f>
        <v>0</v>
      </c>
      <c r="F7" s="562">
        <f>Athletics!L8</f>
        <v>0</v>
      </c>
      <c r="G7" s="563" t="s">
        <v>333</v>
      </c>
      <c r="H7" s="562">
        <f>Athletics!R8</f>
        <v>0</v>
      </c>
      <c r="I7" s="564">
        <f>SUM(C7:H7)</f>
        <v>0</v>
      </c>
    </row>
    <row r="8" spans="1:9" ht="15" customHeight="1" x14ac:dyDescent="0.2">
      <c r="A8" s="565" t="s">
        <v>303</v>
      </c>
      <c r="B8" s="70" t="s">
        <v>55</v>
      </c>
      <c r="C8" s="72" t="s">
        <v>304</v>
      </c>
      <c r="D8" s="72" t="s">
        <v>305</v>
      </c>
      <c r="E8" s="72" t="s">
        <v>306</v>
      </c>
      <c r="F8" s="72" t="s">
        <v>306</v>
      </c>
      <c r="G8" s="73" t="s">
        <v>302</v>
      </c>
      <c r="H8" s="71">
        <f>Athletics!R9</f>
        <v>0</v>
      </c>
      <c r="I8" s="566">
        <f t="shared" ref="I8:I22" si="0">SUM(C8:H8)</f>
        <v>0</v>
      </c>
    </row>
    <row r="9" spans="1:9" ht="15" customHeight="1" x14ac:dyDescent="0.2">
      <c r="A9" s="565" t="s">
        <v>307</v>
      </c>
      <c r="B9" s="70" t="s">
        <v>308</v>
      </c>
      <c r="C9" s="71">
        <f>Athletics!C10</f>
        <v>0</v>
      </c>
      <c r="D9" s="71">
        <f>Athletics!F10</f>
        <v>0</v>
      </c>
      <c r="E9" s="71">
        <f>Athletics!I10</f>
        <v>0</v>
      </c>
      <c r="F9" s="71">
        <f>Athletics!L10</f>
        <v>0</v>
      </c>
      <c r="G9" s="73" t="s">
        <v>302</v>
      </c>
      <c r="H9" s="71">
        <f>Athletics!R10</f>
        <v>0</v>
      </c>
      <c r="I9" s="566">
        <f t="shared" si="0"/>
        <v>0</v>
      </c>
    </row>
    <row r="10" spans="1:9" ht="15" customHeight="1" x14ac:dyDescent="0.2">
      <c r="A10" s="565" t="s">
        <v>309</v>
      </c>
      <c r="B10" s="70" t="s">
        <v>57</v>
      </c>
      <c r="C10" s="71">
        <f>Athletics!C11</f>
        <v>0</v>
      </c>
      <c r="D10" s="71">
        <f>Athletics!F11</f>
        <v>0</v>
      </c>
      <c r="E10" s="71">
        <f>Athletics!I11</f>
        <v>0</v>
      </c>
      <c r="F10" s="71">
        <f>Athletics!L11</f>
        <v>0</v>
      </c>
      <c r="G10" s="73" t="s">
        <v>302</v>
      </c>
      <c r="H10" s="71">
        <f>Athletics!R11</f>
        <v>0</v>
      </c>
      <c r="I10" s="566">
        <f t="shared" si="0"/>
        <v>0</v>
      </c>
    </row>
    <row r="11" spans="1:9" ht="15" customHeight="1" x14ac:dyDescent="0.2">
      <c r="A11" s="565" t="s">
        <v>307</v>
      </c>
      <c r="B11" s="70" t="s">
        <v>310</v>
      </c>
      <c r="C11" s="72" t="s">
        <v>304</v>
      </c>
      <c r="D11" s="72" t="s">
        <v>311</v>
      </c>
      <c r="E11" s="72" t="s">
        <v>304</v>
      </c>
      <c r="F11" s="72" t="s">
        <v>304</v>
      </c>
      <c r="G11" s="73" t="s">
        <v>302</v>
      </c>
      <c r="H11" s="71">
        <f>Athletics!R12</f>
        <v>0</v>
      </c>
      <c r="I11" s="566">
        <f t="shared" si="0"/>
        <v>0</v>
      </c>
    </row>
    <row r="12" spans="1:9" ht="15" customHeight="1" x14ac:dyDescent="0.2">
      <c r="A12" s="565" t="s">
        <v>312</v>
      </c>
      <c r="B12" s="70" t="s">
        <v>313</v>
      </c>
      <c r="C12" s="72" t="s">
        <v>304</v>
      </c>
      <c r="D12" s="72" t="s">
        <v>305</v>
      </c>
      <c r="E12" s="72" t="s">
        <v>306</v>
      </c>
      <c r="F12" s="72" t="s">
        <v>306</v>
      </c>
      <c r="G12" s="73" t="s">
        <v>302</v>
      </c>
      <c r="H12" s="71">
        <f>Athletics!R13</f>
        <v>0</v>
      </c>
      <c r="I12" s="566">
        <f t="shared" si="0"/>
        <v>0</v>
      </c>
    </row>
    <row r="13" spans="1:9" ht="15" customHeight="1" x14ac:dyDescent="0.2">
      <c r="A13" s="565" t="s">
        <v>314</v>
      </c>
      <c r="B13" s="70" t="s">
        <v>60</v>
      </c>
      <c r="C13" s="71">
        <f>Athletics!C14</f>
        <v>0</v>
      </c>
      <c r="D13" s="71">
        <f>Athletics!F14</f>
        <v>0</v>
      </c>
      <c r="E13" s="71">
        <f>Athletics!I14</f>
        <v>0</v>
      </c>
      <c r="F13" s="71">
        <f>Athletics!L14</f>
        <v>0</v>
      </c>
      <c r="G13" s="73" t="s">
        <v>302</v>
      </c>
      <c r="H13" s="71">
        <f>Athletics!R14</f>
        <v>0</v>
      </c>
      <c r="I13" s="566">
        <f t="shared" si="0"/>
        <v>0</v>
      </c>
    </row>
    <row r="14" spans="1:9" ht="15" customHeight="1" x14ac:dyDescent="0.2">
      <c r="A14" s="565" t="s">
        <v>307</v>
      </c>
      <c r="B14" s="70" t="s">
        <v>61</v>
      </c>
      <c r="C14" s="71">
        <f>Athletics!C15</f>
        <v>0</v>
      </c>
      <c r="D14" s="71">
        <f>Athletics!F15</f>
        <v>0</v>
      </c>
      <c r="E14" s="71">
        <f>Athletics!I15</f>
        <v>0</v>
      </c>
      <c r="F14" s="71">
        <f>Athletics!L15</f>
        <v>0</v>
      </c>
      <c r="G14" s="73" t="s">
        <v>302</v>
      </c>
      <c r="H14" s="71">
        <f>Athletics!R15</f>
        <v>0</v>
      </c>
      <c r="I14" s="566">
        <f>SUM(C14:H14)</f>
        <v>0</v>
      </c>
    </row>
    <row r="15" spans="1:9" ht="15" customHeight="1" x14ac:dyDescent="0.2">
      <c r="A15" s="565"/>
      <c r="B15" s="70" t="s">
        <v>62</v>
      </c>
      <c r="C15" s="71">
        <f>Athletics!C16</f>
        <v>0</v>
      </c>
      <c r="D15" s="71">
        <f>Athletics!F16</f>
        <v>0</v>
      </c>
      <c r="E15" s="71">
        <f>Athletics!I16</f>
        <v>0</v>
      </c>
      <c r="F15" s="71">
        <f>Athletics!L16</f>
        <v>0</v>
      </c>
      <c r="G15" s="73" t="s">
        <v>302</v>
      </c>
      <c r="H15" s="71">
        <f>Athletics!R16</f>
        <v>0</v>
      </c>
      <c r="I15" s="566">
        <f t="shared" si="0"/>
        <v>0</v>
      </c>
    </row>
    <row r="16" spans="1:9" ht="15" customHeight="1" x14ac:dyDescent="0.2">
      <c r="A16" s="565"/>
      <c r="B16" s="70" t="s">
        <v>63</v>
      </c>
      <c r="C16" s="71">
        <f>Athletics!C17</f>
        <v>0</v>
      </c>
      <c r="D16" s="71">
        <f>Athletics!F17</f>
        <v>0</v>
      </c>
      <c r="E16" s="71">
        <f>Athletics!I17</f>
        <v>0</v>
      </c>
      <c r="F16" s="71">
        <f>Athletics!L17</f>
        <v>0</v>
      </c>
      <c r="G16" s="73" t="s">
        <v>302</v>
      </c>
      <c r="H16" s="71">
        <f>Athletics!R17</f>
        <v>0</v>
      </c>
      <c r="I16" s="566">
        <f t="shared" si="0"/>
        <v>0</v>
      </c>
    </row>
    <row r="17" spans="1:9" ht="15" customHeight="1" x14ac:dyDescent="0.2">
      <c r="A17" s="565" t="s">
        <v>237</v>
      </c>
      <c r="B17" s="70" t="s">
        <v>64</v>
      </c>
      <c r="C17" s="71">
        <f>Athletics!C18</f>
        <v>0</v>
      </c>
      <c r="D17" s="71">
        <f>Athletics!F18</f>
        <v>0</v>
      </c>
      <c r="E17" s="71">
        <f>Athletics!I18</f>
        <v>0</v>
      </c>
      <c r="F17" s="71">
        <f>Athletics!L18</f>
        <v>0</v>
      </c>
      <c r="G17" s="71">
        <f>Athletics!O18</f>
        <v>0</v>
      </c>
      <c r="H17" s="71">
        <f>Athletics!R18</f>
        <v>0</v>
      </c>
      <c r="I17" s="566">
        <f t="shared" si="0"/>
        <v>0</v>
      </c>
    </row>
    <row r="18" spans="1:9" ht="15" customHeight="1" x14ac:dyDescent="0.2">
      <c r="A18" s="565" t="s">
        <v>237</v>
      </c>
      <c r="B18" s="70" t="s">
        <v>315</v>
      </c>
      <c r="C18" s="71">
        <f>Athletics!C19</f>
        <v>0</v>
      </c>
      <c r="D18" s="71">
        <f>Athletics!F19</f>
        <v>0</v>
      </c>
      <c r="E18" s="71">
        <f>Athletics!I19</f>
        <v>0</v>
      </c>
      <c r="F18" s="71">
        <f>Athletics!L19</f>
        <v>0</v>
      </c>
      <c r="G18" s="73" t="s">
        <v>302</v>
      </c>
      <c r="H18" s="71">
        <f>Athletics!R19</f>
        <v>0</v>
      </c>
      <c r="I18" s="566">
        <f t="shared" si="0"/>
        <v>0</v>
      </c>
    </row>
    <row r="19" spans="1:9" ht="15" customHeight="1" x14ac:dyDescent="0.2">
      <c r="A19" s="565" t="s">
        <v>316</v>
      </c>
      <c r="B19" s="70" t="s">
        <v>66</v>
      </c>
      <c r="C19" s="71">
        <f>Athletics!C20</f>
        <v>0</v>
      </c>
      <c r="D19" s="71">
        <f>Athletics!F20</f>
        <v>0</v>
      </c>
      <c r="E19" s="71">
        <f>Athletics!I20</f>
        <v>0</v>
      </c>
      <c r="F19" s="71">
        <f>Athletics!L20</f>
        <v>0</v>
      </c>
      <c r="G19" s="73" t="s">
        <v>302</v>
      </c>
      <c r="H19" s="71">
        <f>Athletics!R20</f>
        <v>0</v>
      </c>
      <c r="I19" s="566">
        <f t="shared" si="0"/>
        <v>0</v>
      </c>
    </row>
    <row r="20" spans="1:9" ht="15" customHeight="1" x14ac:dyDescent="0.2">
      <c r="A20" s="565" t="s">
        <v>317</v>
      </c>
      <c r="B20" s="70" t="s">
        <v>318</v>
      </c>
      <c r="C20" s="71">
        <f>Athletics!C21</f>
        <v>0</v>
      </c>
      <c r="D20" s="71">
        <f>Athletics!F21</f>
        <v>0</v>
      </c>
      <c r="E20" s="71">
        <f>Athletics!I21</f>
        <v>0</v>
      </c>
      <c r="F20" s="71">
        <f>Athletics!L21</f>
        <v>0</v>
      </c>
      <c r="G20" s="73" t="s">
        <v>302</v>
      </c>
      <c r="H20" s="71">
        <f>Athletics!R21</f>
        <v>0</v>
      </c>
      <c r="I20" s="566">
        <f t="shared" si="0"/>
        <v>0</v>
      </c>
    </row>
    <row r="21" spans="1:9" ht="15" customHeight="1" x14ac:dyDescent="0.2">
      <c r="A21" s="565" t="s">
        <v>319</v>
      </c>
      <c r="B21" s="69" t="s">
        <v>68</v>
      </c>
      <c r="C21" s="71">
        <f>Athletics!C22</f>
        <v>0</v>
      </c>
      <c r="D21" s="71">
        <f>Athletics!F22</f>
        <v>0</v>
      </c>
      <c r="E21" s="71">
        <f>Athletics!I22</f>
        <v>0</v>
      </c>
      <c r="F21" s="71">
        <f>Athletics!L22</f>
        <v>0</v>
      </c>
      <c r="G21" s="73" t="s">
        <v>302</v>
      </c>
      <c r="H21" s="71">
        <f>Athletics!R22</f>
        <v>0</v>
      </c>
      <c r="I21" s="566">
        <f t="shared" si="0"/>
        <v>0</v>
      </c>
    </row>
    <row r="22" spans="1:9" ht="15" customHeight="1" x14ac:dyDescent="0.2">
      <c r="A22" s="565"/>
      <c r="B22" s="69" t="s">
        <v>69</v>
      </c>
      <c r="C22" s="71">
        <f>Athletics!C23</f>
        <v>0</v>
      </c>
      <c r="D22" s="71">
        <f>Athletics!F23</f>
        <v>0</v>
      </c>
      <c r="E22" s="71">
        <f>Athletics!I23</f>
        <v>0</v>
      </c>
      <c r="F22" s="71">
        <f>Athletics!L23</f>
        <v>0</v>
      </c>
      <c r="G22" s="71">
        <f>Athletics!O23</f>
        <v>0</v>
      </c>
      <c r="H22" s="71">
        <f>Athletics!R23</f>
        <v>0</v>
      </c>
      <c r="I22" s="566">
        <f t="shared" si="0"/>
        <v>0</v>
      </c>
    </row>
    <row r="23" spans="1:9" ht="15" customHeight="1" thickBot="1" x14ac:dyDescent="0.25">
      <c r="A23" s="567"/>
      <c r="B23" s="568" t="s">
        <v>320</v>
      </c>
      <c r="C23" s="569">
        <f>SUM(C7,C9,C10,C13:C21,C22)</f>
        <v>0</v>
      </c>
      <c r="D23" s="569">
        <f t="shared" ref="D23:I23" si="1">SUM(D7:D22)</f>
        <v>0</v>
      </c>
      <c r="E23" s="569">
        <f t="shared" si="1"/>
        <v>0</v>
      </c>
      <c r="F23" s="569">
        <f t="shared" si="1"/>
        <v>0</v>
      </c>
      <c r="G23" s="569">
        <f t="shared" si="1"/>
        <v>0</v>
      </c>
      <c r="H23" s="569">
        <f t="shared" si="1"/>
        <v>0</v>
      </c>
      <c r="I23" s="570">
        <f t="shared" si="1"/>
        <v>0</v>
      </c>
    </row>
    <row r="25" spans="1:9" ht="15" customHeight="1" x14ac:dyDescent="0.2">
      <c r="A25" s="63" t="s">
        <v>117</v>
      </c>
    </row>
    <row r="26" spans="1:9" ht="15" customHeight="1" x14ac:dyDescent="0.2">
      <c r="A26" s="63" t="s">
        <v>332</v>
      </c>
    </row>
    <row r="27" spans="1:9" ht="15" customHeight="1" x14ac:dyDescent="0.2">
      <c r="A27" s="63" t="s">
        <v>117</v>
      </c>
    </row>
  </sheetData>
  <mergeCells count="11">
    <mergeCell ref="G1:I1"/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7" right="0.7" top="0.75" bottom="0.75" header="0.3" footer="0.3"/>
  <pageSetup scale="51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zoomScale="80" zoomScaleNormal="80" workbookViewId="0">
      <selection activeCell="G70" sqref="G70"/>
    </sheetView>
  </sheetViews>
  <sheetFormatPr defaultColWidth="9.140625" defaultRowHeight="15" customHeight="1" x14ac:dyDescent="0.2"/>
  <cols>
    <col min="1" max="1" width="48.42578125" style="64" customWidth="1"/>
    <col min="2" max="2" width="23.42578125" style="64" customWidth="1"/>
    <col min="3" max="3" width="23.85546875" style="64" customWidth="1"/>
    <col min="4" max="5" width="22.5703125" style="64" customWidth="1"/>
    <col min="6" max="6" width="22.140625" style="64" customWidth="1"/>
    <col min="7" max="7" width="21.5703125" style="64" customWidth="1"/>
    <col min="8" max="8" width="21.140625" style="64" customWidth="1"/>
    <col min="9" max="9" width="22.5703125" style="64" customWidth="1"/>
    <col min="10" max="10" width="21.5703125" style="64" customWidth="1"/>
    <col min="11" max="16384" width="9.140625" style="64"/>
  </cols>
  <sheetData>
    <row r="1" spans="1:16" s="388" customFormat="1" ht="20.100000000000001" customHeight="1" x14ac:dyDescent="0.25">
      <c r="A1" s="96" t="s">
        <v>131</v>
      </c>
      <c r="B1" s="96"/>
      <c r="C1" s="96"/>
      <c r="D1" s="96"/>
      <c r="E1" s="96"/>
      <c r="G1" s="389" t="s">
        <v>79</v>
      </c>
      <c r="H1" s="793" t="str">
        <f>Revenue!B2</f>
        <v>SOWELA Technical Community College</v>
      </c>
      <c r="I1" s="793"/>
      <c r="J1" s="793"/>
      <c r="K1" s="380"/>
      <c r="L1" s="380"/>
      <c r="M1" s="380"/>
      <c r="N1" s="380"/>
      <c r="O1" s="380"/>
      <c r="P1" s="380"/>
    </row>
    <row r="2" spans="1:16" s="388" customFormat="1" ht="20.100000000000001" customHeight="1" thickBot="1" x14ac:dyDescent="0.3">
      <c r="A2" s="96" t="s">
        <v>321</v>
      </c>
      <c r="B2" s="96" t="s">
        <v>835</v>
      </c>
      <c r="C2" s="96"/>
      <c r="D2" s="96"/>
      <c r="E2" s="96"/>
      <c r="F2" s="96"/>
      <c r="G2" s="390"/>
      <c r="H2" s="390"/>
      <c r="J2" s="96"/>
      <c r="K2" s="380"/>
      <c r="L2" s="380"/>
      <c r="M2" s="380"/>
      <c r="N2" s="380"/>
      <c r="O2" s="380"/>
      <c r="P2" s="380"/>
    </row>
    <row r="3" spans="1:16" s="388" customFormat="1" ht="20.100000000000001" customHeight="1" thickBot="1" x14ac:dyDescent="0.3">
      <c r="A3" s="96" t="s">
        <v>322</v>
      </c>
      <c r="B3" s="843" t="s">
        <v>564</v>
      </c>
      <c r="C3" s="844"/>
      <c r="D3" s="844"/>
      <c r="E3" s="844"/>
      <c r="F3" s="844"/>
      <c r="G3" s="844"/>
      <c r="H3" s="844"/>
      <c r="I3" s="844"/>
      <c r="J3" s="845"/>
      <c r="K3" s="380"/>
      <c r="L3" s="380"/>
      <c r="M3" s="380"/>
      <c r="N3" s="380"/>
      <c r="O3" s="380"/>
      <c r="P3" s="380"/>
    </row>
    <row r="4" spans="1:16" ht="15" customHeight="1" x14ac:dyDescent="0.2">
      <c r="A4" s="840" t="s">
        <v>323</v>
      </c>
      <c r="B4" s="846" t="s">
        <v>538</v>
      </c>
      <c r="C4" s="828" t="s">
        <v>540</v>
      </c>
      <c r="D4" s="828" t="s">
        <v>338</v>
      </c>
      <c r="E4" s="828" t="s">
        <v>348</v>
      </c>
      <c r="F4" s="828" t="s">
        <v>339</v>
      </c>
      <c r="G4" s="831" t="s">
        <v>349</v>
      </c>
      <c r="H4" s="828" t="s">
        <v>342</v>
      </c>
      <c r="I4" s="834" t="s">
        <v>539</v>
      </c>
      <c r="J4" s="837" t="s">
        <v>301</v>
      </c>
    </row>
    <row r="5" spans="1:16" ht="15" customHeight="1" x14ac:dyDescent="0.2">
      <c r="A5" s="841"/>
      <c r="B5" s="847"/>
      <c r="C5" s="829"/>
      <c r="D5" s="829"/>
      <c r="E5" s="829"/>
      <c r="F5" s="829"/>
      <c r="G5" s="832"/>
      <c r="H5" s="829"/>
      <c r="I5" s="835"/>
      <c r="J5" s="838"/>
    </row>
    <row r="6" spans="1:16" ht="15" customHeight="1" thickBot="1" x14ac:dyDescent="0.25">
      <c r="A6" s="842"/>
      <c r="B6" s="848"/>
      <c r="C6" s="830"/>
      <c r="D6" s="830"/>
      <c r="E6" s="830"/>
      <c r="F6" s="830"/>
      <c r="G6" s="833"/>
      <c r="H6" s="830"/>
      <c r="I6" s="836"/>
      <c r="J6" s="839"/>
    </row>
    <row r="7" spans="1:16" ht="15" customHeight="1" x14ac:dyDescent="0.2">
      <c r="A7" s="583" t="s">
        <v>325</v>
      </c>
      <c r="B7" s="573">
        <f>Athletics!C30</f>
        <v>0</v>
      </c>
      <c r="C7" s="66">
        <f>Athletics!F30</f>
        <v>0</v>
      </c>
      <c r="D7" s="66">
        <f>Athletics!I30</f>
        <v>0</v>
      </c>
      <c r="E7" s="66">
        <f>Athletics!L30</f>
        <v>0</v>
      </c>
      <c r="F7" s="66">
        <f>Athletics!O30</f>
        <v>0</v>
      </c>
      <c r="G7" s="66">
        <f>Athletics!R30</f>
        <v>0</v>
      </c>
      <c r="H7" s="66">
        <f>Athletics!U30</f>
        <v>0</v>
      </c>
      <c r="I7" s="66">
        <f>Athletics!X30</f>
        <v>0</v>
      </c>
      <c r="J7" s="571">
        <f t="shared" ref="J7:J21" si="0">SUM(B7:I7)</f>
        <v>0</v>
      </c>
    </row>
    <row r="8" spans="1:16" ht="15" customHeight="1" x14ac:dyDescent="0.2">
      <c r="A8" s="584" t="s">
        <v>104</v>
      </c>
      <c r="B8" s="574">
        <f>Athletics!C31</f>
        <v>0</v>
      </c>
      <c r="C8" s="68">
        <f>Athletics!F31</f>
        <v>0</v>
      </c>
      <c r="D8" s="68">
        <f>Athletics!I31</f>
        <v>0</v>
      </c>
      <c r="E8" s="68">
        <f>Athletics!L31</f>
        <v>0</v>
      </c>
      <c r="F8" s="68">
        <f>Athletics!O31</f>
        <v>0</v>
      </c>
      <c r="G8" s="68">
        <f>Athletics!R31</f>
        <v>0</v>
      </c>
      <c r="H8" s="68">
        <f>Athletics!U31</f>
        <v>0</v>
      </c>
      <c r="I8" s="68">
        <f>Athletics!X31</f>
        <v>0</v>
      </c>
      <c r="J8" s="572">
        <f t="shared" si="0"/>
        <v>0</v>
      </c>
    </row>
    <row r="9" spans="1:16" ht="15" customHeight="1" x14ac:dyDescent="0.2">
      <c r="A9" s="584" t="s">
        <v>105</v>
      </c>
      <c r="B9" s="574">
        <f>Athletics!C32</f>
        <v>0</v>
      </c>
      <c r="C9" s="68">
        <f>Athletics!F32</f>
        <v>0</v>
      </c>
      <c r="D9" s="68">
        <f>Athletics!I32</f>
        <v>0</v>
      </c>
      <c r="E9" s="68">
        <f>Athletics!L32</f>
        <v>0</v>
      </c>
      <c r="F9" s="68">
        <f>Athletics!O32</f>
        <v>0</v>
      </c>
      <c r="G9" s="68">
        <f>Athletics!R32</f>
        <v>0</v>
      </c>
      <c r="H9" s="68">
        <f>Athletics!U32</f>
        <v>0</v>
      </c>
      <c r="I9" s="68">
        <f>Athletics!X32</f>
        <v>0</v>
      </c>
      <c r="J9" s="572">
        <f t="shared" si="0"/>
        <v>0</v>
      </c>
    </row>
    <row r="10" spans="1:16" ht="15" customHeight="1" x14ac:dyDescent="0.2">
      <c r="A10" s="584" t="s">
        <v>106</v>
      </c>
      <c r="B10" s="574">
        <f>Athletics!C33</f>
        <v>0</v>
      </c>
      <c r="C10" s="68" t="s">
        <v>311</v>
      </c>
      <c r="D10" s="68" t="s">
        <v>326</v>
      </c>
      <c r="E10" s="68" t="s">
        <v>326</v>
      </c>
      <c r="F10" s="68" t="s">
        <v>326</v>
      </c>
      <c r="G10" s="68" t="s">
        <v>326</v>
      </c>
      <c r="H10" s="68" t="s">
        <v>326</v>
      </c>
      <c r="I10" s="68">
        <f>Athletics!X33</f>
        <v>0</v>
      </c>
      <c r="J10" s="572">
        <f t="shared" si="0"/>
        <v>0</v>
      </c>
      <c r="K10" s="64" t="s">
        <v>117</v>
      </c>
    </row>
    <row r="11" spans="1:16" ht="15" customHeight="1" x14ac:dyDescent="0.2">
      <c r="A11" s="584" t="s">
        <v>57</v>
      </c>
      <c r="B11" s="574" t="s">
        <v>327</v>
      </c>
      <c r="C11" s="68">
        <f>Athletics!F34</f>
        <v>0</v>
      </c>
      <c r="D11" s="68">
        <f>Athletics!I34</f>
        <v>0</v>
      </c>
      <c r="E11" s="68">
        <f>Athletics!L34</f>
        <v>0</v>
      </c>
      <c r="F11" s="68">
        <f>Athletics!O34</f>
        <v>0</v>
      </c>
      <c r="G11" s="68">
        <f>Athletics!R34</f>
        <v>0</v>
      </c>
      <c r="H11" s="68">
        <f>Athletics!U34</f>
        <v>0</v>
      </c>
      <c r="I11" s="68">
        <f>Athletics!X34</f>
        <v>0</v>
      </c>
      <c r="J11" s="572">
        <f t="shared" si="0"/>
        <v>0</v>
      </c>
      <c r="K11" s="64" t="s">
        <v>117</v>
      </c>
    </row>
    <row r="12" spans="1:16" ht="15" customHeight="1" x14ac:dyDescent="0.2">
      <c r="A12" s="584" t="s">
        <v>107</v>
      </c>
      <c r="B12" s="574" t="s">
        <v>327</v>
      </c>
      <c r="C12" s="68">
        <f>Athletics!F35</f>
        <v>0</v>
      </c>
      <c r="D12" s="68">
        <f>Athletics!I35</f>
        <v>0</v>
      </c>
      <c r="E12" s="68">
        <f>Athletics!L35</f>
        <v>0</v>
      </c>
      <c r="F12" s="68">
        <f>Athletics!O35</f>
        <v>0</v>
      </c>
      <c r="G12" s="68">
        <f>Athletics!R35</f>
        <v>0</v>
      </c>
      <c r="H12" s="68">
        <f>Athletics!U35</f>
        <v>0</v>
      </c>
      <c r="I12" s="68">
        <f>Athletics!X35</f>
        <v>0</v>
      </c>
      <c r="J12" s="572">
        <f t="shared" si="0"/>
        <v>0</v>
      </c>
      <c r="K12" s="64" t="s">
        <v>117</v>
      </c>
    </row>
    <row r="13" spans="1:16" ht="15" customHeight="1" x14ac:dyDescent="0.2">
      <c r="A13" s="584" t="s">
        <v>328</v>
      </c>
      <c r="B13" s="574">
        <f>Athletics!C36</f>
        <v>0</v>
      </c>
      <c r="C13" s="68">
        <f>Athletics!F36</f>
        <v>0</v>
      </c>
      <c r="D13" s="68">
        <f>Athletics!I36</f>
        <v>0</v>
      </c>
      <c r="E13" s="68">
        <f>Athletics!L36</f>
        <v>0</v>
      </c>
      <c r="F13" s="68">
        <f>Athletics!O36</f>
        <v>0</v>
      </c>
      <c r="G13" s="68">
        <f>Athletics!R36</f>
        <v>0</v>
      </c>
      <c r="H13" s="68">
        <f>Athletics!U36</f>
        <v>0</v>
      </c>
      <c r="I13" s="68">
        <f>Athletics!X36</f>
        <v>0</v>
      </c>
      <c r="J13" s="572">
        <f t="shared" si="0"/>
        <v>0</v>
      </c>
      <c r="K13" s="64" t="s">
        <v>117</v>
      </c>
    </row>
    <row r="14" spans="1:16" ht="15" customHeight="1" x14ac:dyDescent="0.2">
      <c r="A14" s="584" t="s">
        <v>84</v>
      </c>
      <c r="B14" s="574">
        <f>Athletics!C37</f>
        <v>0</v>
      </c>
      <c r="C14" s="68">
        <f>Athletics!F37</f>
        <v>0</v>
      </c>
      <c r="D14" s="68">
        <f>Athletics!I37</f>
        <v>0</v>
      </c>
      <c r="E14" s="68">
        <f>Athletics!L37</f>
        <v>0</v>
      </c>
      <c r="F14" s="68">
        <f>Athletics!O37</f>
        <v>0</v>
      </c>
      <c r="G14" s="68">
        <f>Athletics!R37</f>
        <v>0</v>
      </c>
      <c r="H14" s="68">
        <f>Athletics!U37</f>
        <v>0</v>
      </c>
      <c r="I14" s="68">
        <f>Athletics!X37</f>
        <v>0</v>
      </c>
      <c r="J14" s="572">
        <f t="shared" si="0"/>
        <v>0</v>
      </c>
      <c r="K14" s="64" t="s">
        <v>117</v>
      </c>
    </row>
    <row r="15" spans="1:16" ht="15" customHeight="1" x14ac:dyDescent="0.2">
      <c r="A15" s="584" t="s">
        <v>109</v>
      </c>
      <c r="B15" s="574">
        <f>Athletics!C38</f>
        <v>0</v>
      </c>
      <c r="C15" s="68">
        <f>Athletics!F38</f>
        <v>0</v>
      </c>
      <c r="D15" s="68">
        <f>Athletics!I38</f>
        <v>0</v>
      </c>
      <c r="E15" s="68">
        <f>Athletics!L38</f>
        <v>0</v>
      </c>
      <c r="F15" s="68">
        <f>Athletics!O38</f>
        <v>0</v>
      </c>
      <c r="G15" s="68">
        <f>Athletics!R38</f>
        <v>0</v>
      </c>
      <c r="H15" s="68">
        <f>Athletics!U38</f>
        <v>0</v>
      </c>
      <c r="I15" s="68">
        <f>Athletics!X38</f>
        <v>0</v>
      </c>
      <c r="J15" s="572">
        <f t="shared" si="0"/>
        <v>0</v>
      </c>
      <c r="K15" s="64" t="s">
        <v>117</v>
      </c>
    </row>
    <row r="16" spans="1:16" ht="15" customHeight="1" x14ac:dyDescent="0.2">
      <c r="A16" s="584" t="s">
        <v>85</v>
      </c>
      <c r="B16" s="574">
        <f>Athletics!C39</f>
        <v>0</v>
      </c>
      <c r="C16" s="68">
        <f>Athletics!F39</f>
        <v>0</v>
      </c>
      <c r="D16" s="68">
        <f>Athletics!I39</f>
        <v>0</v>
      </c>
      <c r="E16" s="68">
        <f>Athletics!L39</f>
        <v>0</v>
      </c>
      <c r="F16" s="68">
        <f>Athletics!O39</f>
        <v>0</v>
      </c>
      <c r="G16" s="68">
        <f>Athletics!R39</f>
        <v>0</v>
      </c>
      <c r="H16" s="68">
        <f>Athletics!U39</f>
        <v>0</v>
      </c>
      <c r="I16" s="68">
        <f>Athletics!X39</f>
        <v>0</v>
      </c>
      <c r="J16" s="572">
        <f t="shared" si="0"/>
        <v>0</v>
      </c>
      <c r="K16" s="64" t="s">
        <v>117</v>
      </c>
    </row>
    <row r="17" spans="1:11" ht="15" customHeight="1" x14ac:dyDescent="0.2">
      <c r="A17" s="584" t="s">
        <v>110</v>
      </c>
      <c r="B17" s="574">
        <f>Athletics!C40</f>
        <v>0</v>
      </c>
      <c r="C17" s="68">
        <f>Athletics!F40</f>
        <v>0</v>
      </c>
      <c r="D17" s="68">
        <f>Athletics!I40</f>
        <v>0</v>
      </c>
      <c r="E17" s="68">
        <f>Athletics!L40</f>
        <v>0</v>
      </c>
      <c r="F17" s="68">
        <f>Athletics!O40</f>
        <v>0</v>
      </c>
      <c r="G17" s="68">
        <f>Athletics!R40</f>
        <v>0</v>
      </c>
      <c r="H17" s="68">
        <f>Athletics!U40</f>
        <v>0</v>
      </c>
      <c r="I17" s="68">
        <f>Athletics!X40</f>
        <v>0</v>
      </c>
      <c r="J17" s="572">
        <f t="shared" si="0"/>
        <v>0</v>
      </c>
    </row>
    <row r="18" spans="1:11" ht="15" customHeight="1" x14ac:dyDescent="0.2">
      <c r="A18" s="584" t="s">
        <v>101</v>
      </c>
      <c r="B18" s="574">
        <f>Athletics!C44</f>
        <v>0</v>
      </c>
      <c r="C18" s="68" t="s">
        <v>311</v>
      </c>
      <c r="D18" s="68" t="s">
        <v>311</v>
      </c>
      <c r="E18" s="68" t="s">
        <v>311</v>
      </c>
      <c r="F18" s="68" t="s">
        <v>326</v>
      </c>
      <c r="G18" s="68" t="s">
        <v>326</v>
      </c>
      <c r="H18" s="68" t="s">
        <v>326</v>
      </c>
      <c r="I18" s="68">
        <f>Athletics!X44</f>
        <v>0</v>
      </c>
      <c r="J18" s="572">
        <f t="shared" si="0"/>
        <v>0</v>
      </c>
      <c r="K18" s="64" t="s">
        <v>117</v>
      </c>
    </row>
    <row r="19" spans="1:11" ht="15" customHeight="1" x14ac:dyDescent="0.2">
      <c r="A19" s="584" t="s">
        <v>111</v>
      </c>
      <c r="B19" s="574">
        <f>Athletics!C41</f>
        <v>0</v>
      </c>
      <c r="C19" s="68">
        <f>Athletics!F41</f>
        <v>0</v>
      </c>
      <c r="D19" s="68">
        <f>Athletics!I41</f>
        <v>0</v>
      </c>
      <c r="E19" s="68">
        <f>Athletics!L41</f>
        <v>0</v>
      </c>
      <c r="F19" s="68">
        <f>Athletics!O41</f>
        <v>0</v>
      </c>
      <c r="G19" s="68">
        <f>Athletics!R41</f>
        <v>0</v>
      </c>
      <c r="H19" s="68">
        <f>Athletics!U41</f>
        <v>0</v>
      </c>
      <c r="I19" s="68">
        <f>Athletics!X41</f>
        <v>0</v>
      </c>
      <c r="J19" s="572">
        <f t="shared" si="0"/>
        <v>0</v>
      </c>
      <c r="K19" s="64" t="s">
        <v>117</v>
      </c>
    </row>
    <row r="20" spans="1:11" ht="15" customHeight="1" x14ac:dyDescent="0.2">
      <c r="A20" s="584" t="s">
        <v>112</v>
      </c>
      <c r="B20" s="574">
        <f>Athletics!C42</f>
        <v>0</v>
      </c>
      <c r="C20" s="68">
        <f>Athletics!F42</f>
        <v>0</v>
      </c>
      <c r="D20" s="68">
        <f>Athletics!I42</f>
        <v>0</v>
      </c>
      <c r="E20" s="68">
        <f>Athletics!L42</f>
        <v>0</v>
      </c>
      <c r="F20" s="68">
        <f>Athletics!O42</f>
        <v>0</v>
      </c>
      <c r="G20" s="68">
        <f>Athletics!R42</f>
        <v>0</v>
      </c>
      <c r="H20" s="68">
        <f>Athletics!U42</f>
        <v>0</v>
      </c>
      <c r="I20" s="68">
        <f>Athletics!X42</f>
        <v>0</v>
      </c>
      <c r="J20" s="572">
        <f t="shared" si="0"/>
        <v>0</v>
      </c>
      <c r="K20" s="64" t="s">
        <v>237</v>
      </c>
    </row>
    <row r="21" spans="1:11" ht="15" customHeight="1" thickBot="1" x14ac:dyDescent="0.25">
      <c r="A21" s="585" t="s">
        <v>113</v>
      </c>
      <c r="B21" s="575">
        <f>Athletics!C43</f>
        <v>0</v>
      </c>
      <c r="C21" s="576">
        <f>Athletics!F43</f>
        <v>0</v>
      </c>
      <c r="D21" s="576">
        <f>Athletics!I43</f>
        <v>0</v>
      </c>
      <c r="E21" s="577">
        <f>Athletics!L43</f>
        <v>0</v>
      </c>
      <c r="F21" s="576">
        <f>Athletics!O43</f>
        <v>0</v>
      </c>
      <c r="G21" s="576">
        <f>Athletics!R43</f>
        <v>0</v>
      </c>
      <c r="H21" s="576">
        <f>Athletics!U43</f>
        <v>0</v>
      </c>
      <c r="I21" s="576">
        <f>Athletics!X43</f>
        <v>0</v>
      </c>
      <c r="J21" s="578">
        <f t="shared" si="0"/>
        <v>0</v>
      </c>
      <c r="K21" s="64" t="s">
        <v>117</v>
      </c>
    </row>
    <row r="22" spans="1:11" ht="15" customHeight="1" thickBot="1" x14ac:dyDescent="0.25">
      <c r="A22" s="586" t="s">
        <v>331</v>
      </c>
      <c r="B22" s="579">
        <f>SUM(B7:B21)</f>
        <v>0</v>
      </c>
      <c r="C22" s="580">
        <f t="shared" ref="C22:J22" si="1">SUM(C7:C21)</f>
        <v>0</v>
      </c>
      <c r="D22" s="580">
        <f t="shared" si="1"/>
        <v>0</v>
      </c>
      <c r="E22" s="580">
        <f>SUM(E7:E21)</f>
        <v>0</v>
      </c>
      <c r="F22" s="580">
        <f t="shared" si="1"/>
        <v>0</v>
      </c>
      <c r="G22" s="580">
        <f t="shared" si="1"/>
        <v>0</v>
      </c>
      <c r="H22" s="580">
        <f t="shared" si="1"/>
        <v>0</v>
      </c>
      <c r="I22" s="580">
        <f t="shared" si="1"/>
        <v>0</v>
      </c>
      <c r="J22" s="581">
        <f t="shared" si="1"/>
        <v>0</v>
      </c>
      <c r="K22" s="64" t="s">
        <v>117</v>
      </c>
    </row>
    <row r="23" spans="1:11" ht="15" customHeight="1" x14ac:dyDescent="0.2">
      <c r="K23" s="64" t="s">
        <v>117</v>
      </c>
    </row>
    <row r="24" spans="1:11" ht="15" customHeight="1" x14ac:dyDescent="0.2">
      <c r="K24" s="64" t="s">
        <v>117</v>
      </c>
    </row>
    <row r="25" spans="1:11" ht="15" customHeight="1" x14ac:dyDescent="0.2">
      <c r="K25" s="64" t="s">
        <v>117</v>
      </c>
    </row>
    <row r="26" spans="1:11" ht="15" customHeight="1" x14ac:dyDescent="0.2">
      <c r="K26" s="64" t="s">
        <v>117</v>
      </c>
    </row>
    <row r="27" spans="1:11" ht="15" customHeight="1" x14ac:dyDescent="0.2">
      <c r="K27" s="64" t="s">
        <v>117</v>
      </c>
    </row>
  </sheetData>
  <mergeCells count="12">
    <mergeCell ref="H1:J1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7" right="0.7" top="0.75" bottom="0.75" header="0.3" footer="0.3"/>
  <pageSetup scale="4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  <pageSetUpPr fitToPage="1"/>
  </sheetPr>
  <dimension ref="A1:I27"/>
  <sheetViews>
    <sheetView zoomScale="80" zoomScaleNormal="80" workbookViewId="0">
      <selection activeCell="G70" sqref="G70"/>
    </sheetView>
  </sheetViews>
  <sheetFormatPr defaultColWidth="9.140625" defaultRowHeight="15" customHeight="1" x14ac:dyDescent="0.2"/>
  <cols>
    <col min="1" max="1" width="17.85546875" style="63" customWidth="1"/>
    <col min="2" max="2" width="58.85546875" style="63" customWidth="1"/>
    <col min="3" max="3" width="23.5703125" style="63" customWidth="1"/>
    <col min="4" max="4" width="27" style="63" customWidth="1"/>
    <col min="5" max="5" width="18.42578125" style="63" customWidth="1"/>
    <col min="6" max="6" width="21.42578125" style="63" customWidth="1"/>
    <col min="7" max="7" width="24.85546875" style="63" customWidth="1"/>
    <col min="8" max="8" width="20.140625" style="63" customWidth="1"/>
    <col min="9" max="9" width="22.85546875" style="63" customWidth="1"/>
    <col min="10" max="16384" width="9.140625" style="63"/>
  </cols>
  <sheetData>
    <row r="1" spans="1:9" s="380" customFormat="1" ht="20.100000000000001" customHeight="1" x14ac:dyDescent="0.25">
      <c r="A1" s="96" t="s">
        <v>131</v>
      </c>
      <c r="B1" s="96"/>
      <c r="C1" s="96"/>
      <c r="D1" s="96"/>
      <c r="F1" s="389" t="s">
        <v>79</v>
      </c>
      <c r="G1" s="793" t="str">
        <f>Revenue!B2</f>
        <v>SOWELA Technical Community College</v>
      </c>
      <c r="H1" s="793"/>
      <c r="I1" s="793"/>
    </row>
    <row r="2" spans="1:9" s="380" customFormat="1" ht="20.100000000000001" customHeight="1" thickBot="1" x14ac:dyDescent="0.3">
      <c r="A2" s="96" t="s">
        <v>298</v>
      </c>
      <c r="B2" s="96"/>
      <c r="C2" s="399" t="s">
        <v>835</v>
      </c>
      <c r="D2" s="390"/>
      <c r="E2" s="390"/>
      <c r="G2" s="96"/>
    </row>
    <row r="3" spans="1:9" s="380" customFormat="1" ht="20.100000000000001" customHeight="1" thickBot="1" x14ac:dyDescent="0.3">
      <c r="A3" s="96" t="s">
        <v>299</v>
      </c>
      <c r="B3" s="389"/>
      <c r="C3" s="825" t="s">
        <v>530</v>
      </c>
      <c r="D3" s="826"/>
      <c r="E3" s="826"/>
      <c r="F3" s="826"/>
      <c r="G3" s="826"/>
      <c r="H3" s="826"/>
      <c r="I3" s="827"/>
    </row>
    <row r="4" spans="1:9" ht="15" customHeight="1" x14ac:dyDescent="0.2">
      <c r="A4" s="822" t="s">
        <v>117</v>
      </c>
      <c r="B4" s="819" t="s">
        <v>300</v>
      </c>
      <c r="C4" s="828" t="s">
        <v>540</v>
      </c>
      <c r="D4" s="828" t="s">
        <v>338</v>
      </c>
      <c r="E4" s="828" t="s">
        <v>339</v>
      </c>
      <c r="F4" s="831" t="s">
        <v>349</v>
      </c>
      <c r="G4" s="834" t="s">
        <v>539</v>
      </c>
      <c r="H4" s="834" t="s">
        <v>342</v>
      </c>
      <c r="I4" s="837" t="s">
        <v>301</v>
      </c>
    </row>
    <row r="5" spans="1:9" ht="15" customHeight="1" x14ac:dyDescent="0.2">
      <c r="A5" s="823"/>
      <c r="B5" s="820"/>
      <c r="C5" s="829"/>
      <c r="D5" s="829"/>
      <c r="E5" s="829"/>
      <c r="F5" s="832"/>
      <c r="G5" s="835"/>
      <c r="H5" s="835"/>
      <c r="I5" s="838"/>
    </row>
    <row r="6" spans="1:9" ht="15" customHeight="1" thickBot="1" x14ac:dyDescent="0.25">
      <c r="A6" s="824"/>
      <c r="B6" s="821"/>
      <c r="C6" s="830"/>
      <c r="D6" s="830"/>
      <c r="E6" s="830"/>
      <c r="F6" s="833"/>
      <c r="G6" s="836"/>
      <c r="H6" s="836"/>
      <c r="I6" s="839"/>
    </row>
    <row r="7" spans="1:9" ht="15" customHeight="1" x14ac:dyDescent="0.2">
      <c r="A7" s="560"/>
      <c r="B7" s="561" t="s">
        <v>54</v>
      </c>
      <c r="C7" s="562">
        <f>Athletics!D8</f>
        <v>0</v>
      </c>
      <c r="D7" s="562">
        <f>Athletics!G8</f>
        <v>0</v>
      </c>
      <c r="E7" s="562">
        <f>Athletics!J8</f>
        <v>0</v>
      </c>
      <c r="F7" s="562">
        <f>Athletics!M8</f>
        <v>0</v>
      </c>
      <c r="G7" s="563" t="s">
        <v>333</v>
      </c>
      <c r="H7" s="562">
        <f>Athletics!S8</f>
        <v>0</v>
      </c>
      <c r="I7" s="564">
        <f>SUM(C7:H7)</f>
        <v>0</v>
      </c>
    </row>
    <row r="8" spans="1:9" ht="15" customHeight="1" x14ac:dyDescent="0.2">
      <c r="A8" s="565" t="s">
        <v>303</v>
      </c>
      <c r="B8" s="70" t="s">
        <v>55</v>
      </c>
      <c r="C8" s="72" t="s">
        <v>304</v>
      </c>
      <c r="D8" s="72" t="s">
        <v>305</v>
      </c>
      <c r="E8" s="72" t="s">
        <v>306</v>
      </c>
      <c r="F8" s="72" t="s">
        <v>306</v>
      </c>
      <c r="G8" s="73" t="s">
        <v>302</v>
      </c>
      <c r="H8" s="71">
        <f>Athletics!S9</f>
        <v>0</v>
      </c>
      <c r="I8" s="566">
        <f t="shared" ref="I8:I22" si="0">SUM(C8:H8)</f>
        <v>0</v>
      </c>
    </row>
    <row r="9" spans="1:9" ht="15" customHeight="1" x14ac:dyDescent="0.2">
      <c r="A9" s="565" t="s">
        <v>307</v>
      </c>
      <c r="B9" s="70" t="s">
        <v>308</v>
      </c>
      <c r="C9" s="71">
        <f>Athletics!D10</f>
        <v>0</v>
      </c>
      <c r="D9" s="71">
        <f>Athletics!G10</f>
        <v>0</v>
      </c>
      <c r="E9" s="71">
        <f>Athletics!J10</f>
        <v>0</v>
      </c>
      <c r="F9" s="71">
        <f>Athletics!M10</f>
        <v>0</v>
      </c>
      <c r="G9" s="73" t="s">
        <v>302</v>
      </c>
      <c r="H9" s="71">
        <f>Athletics!S10</f>
        <v>0</v>
      </c>
      <c r="I9" s="566">
        <f t="shared" si="0"/>
        <v>0</v>
      </c>
    </row>
    <row r="10" spans="1:9" ht="15" customHeight="1" x14ac:dyDescent="0.2">
      <c r="A10" s="565" t="s">
        <v>309</v>
      </c>
      <c r="B10" s="70" t="s">
        <v>57</v>
      </c>
      <c r="C10" s="71">
        <f>Athletics!D11</f>
        <v>0</v>
      </c>
      <c r="D10" s="71">
        <f>Athletics!G11</f>
        <v>0</v>
      </c>
      <c r="E10" s="71">
        <f>Athletics!J11</f>
        <v>0</v>
      </c>
      <c r="F10" s="71">
        <f>Athletics!M11</f>
        <v>0</v>
      </c>
      <c r="G10" s="73" t="s">
        <v>302</v>
      </c>
      <c r="H10" s="71">
        <f>Athletics!S11</f>
        <v>0</v>
      </c>
      <c r="I10" s="566">
        <f t="shared" si="0"/>
        <v>0</v>
      </c>
    </row>
    <row r="11" spans="1:9" ht="15" customHeight="1" x14ac:dyDescent="0.2">
      <c r="A11" s="565" t="s">
        <v>307</v>
      </c>
      <c r="B11" s="70" t="s">
        <v>310</v>
      </c>
      <c r="C11" s="72" t="s">
        <v>304</v>
      </c>
      <c r="D11" s="72" t="s">
        <v>311</v>
      </c>
      <c r="E11" s="72" t="s">
        <v>304</v>
      </c>
      <c r="F11" s="72" t="s">
        <v>304</v>
      </c>
      <c r="G11" s="73" t="s">
        <v>302</v>
      </c>
      <c r="H11" s="71">
        <f>Athletics!S12</f>
        <v>0</v>
      </c>
      <c r="I11" s="566">
        <f t="shared" si="0"/>
        <v>0</v>
      </c>
    </row>
    <row r="12" spans="1:9" ht="15" customHeight="1" x14ac:dyDescent="0.2">
      <c r="A12" s="565" t="s">
        <v>312</v>
      </c>
      <c r="B12" s="70" t="s">
        <v>313</v>
      </c>
      <c r="C12" s="72" t="s">
        <v>304</v>
      </c>
      <c r="D12" s="72" t="s">
        <v>305</v>
      </c>
      <c r="E12" s="72" t="s">
        <v>306</v>
      </c>
      <c r="F12" s="72" t="s">
        <v>306</v>
      </c>
      <c r="G12" s="73" t="s">
        <v>302</v>
      </c>
      <c r="H12" s="71">
        <f>Athletics!S13</f>
        <v>0</v>
      </c>
      <c r="I12" s="566">
        <f t="shared" si="0"/>
        <v>0</v>
      </c>
    </row>
    <row r="13" spans="1:9" ht="15" customHeight="1" x14ac:dyDescent="0.2">
      <c r="A13" s="565" t="s">
        <v>314</v>
      </c>
      <c r="B13" s="70" t="s">
        <v>60</v>
      </c>
      <c r="C13" s="71">
        <f>Athletics!D14</f>
        <v>0</v>
      </c>
      <c r="D13" s="71">
        <f>Athletics!G14</f>
        <v>0</v>
      </c>
      <c r="E13" s="71">
        <f>Athletics!J14</f>
        <v>0</v>
      </c>
      <c r="F13" s="71">
        <f>Athletics!M14</f>
        <v>0</v>
      </c>
      <c r="G13" s="73" t="s">
        <v>302</v>
      </c>
      <c r="H13" s="71">
        <f>Athletics!S14</f>
        <v>0</v>
      </c>
      <c r="I13" s="566">
        <f t="shared" si="0"/>
        <v>0</v>
      </c>
    </row>
    <row r="14" spans="1:9" ht="15" customHeight="1" x14ac:dyDescent="0.2">
      <c r="A14" s="565" t="s">
        <v>307</v>
      </c>
      <c r="B14" s="70" t="s">
        <v>61</v>
      </c>
      <c r="C14" s="71">
        <f>Athletics!D15</f>
        <v>0</v>
      </c>
      <c r="D14" s="71">
        <f>Athletics!G15</f>
        <v>0</v>
      </c>
      <c r="E14" s="71">
        <f>Athletics!J15</f>
        <v>0</v>
      </c>
      <c r="F14" s="71">
        <f>Athletics!M15</f>
        <v>0</v>
      </c>
      <c r="G14" s="73" t="s">
        <v>302</v>
      </c>
      <c r="H14" s="71">
        <f>Athletics!S15</f>
        <v>0</v>
      </c>
      <c r="I14" s="566">
        <f>SUM(C14:H14)</f>
        <v>0</v>
      </c>
    </row>
    <row r="15" spans="1:9" ht="15" customHeight="1" x14ac:dyDescent="0.2">
      <c r="A15" s="565"/>
      <c r="B15" s="70" t="s">
        <v>62</v>
      </c>
      <c r="C15" s="71">
        <f>Athletics!D16</f>
        <v>0</v>
      </c>
      <c r="D15" s="71">
        <f>Athletics!G16</f>
        <v>0</v>
      </c>
      <c r="E15" s="71">
        <f>Athletics!J16</f>
        <v>0</v>
      </c>
      <c r="F15" s="71">
        <f>Athletics!M16</f>
        <v>0</v>
      </c>
      <c r="G15" s="73" t="s">
        <v>302</v>
      </c>
      <c r="H15" s="71">
        <f>Athletics!S16</f>
        <v>0</v>
      </c>
      <c r="I15" s="566">
        <f t="shared" si="0"/>
        <v>0</v>
      </c>
    </row>
    <row r="16" spans="1:9" ht="15" customHeight="1" x14ac:dyDescent="0.2">
      <c r="A16" s="565"/>
      <c r="B16" s="70" t="s">
        <v>63</v>
      </c>
      <c r="C16" s="71">
        <f>Athletics!D17</f>
        <v>0</v>
      </c>
      <c r="D16" s="71">
        <f>Athletics!G17</f>
        <v>0</v>
      </c>
      <c r="E16" s="71">
        <f>Athletics!J17</f>
        <v>0</v>
      </c>
      <c r="F16" s="71">
        <f>Athletics!M17</f>
        <v>0</v>
      </c>
      <c r="G16" s="73" t="s">
        <v>302</v>
      </c>
      <c r="H16" s="71">
        <f>Athletics!S17</f>
        <v>0</v>
      </c>
      <c r="I16" s="566">
        <f t="shared" si="0"/>
        <v>0</v>
      </c>
    </row>
    <row r="17" spans="1:9" ht="15" customHeight="1" x14ac:dyDescent="0.2">
      <c r="A17" s="565" t="s">
        <v>237</v>
      </c>
      <c r="B17" s="70" t="s">
        <v>64</v>
      </c>
      <c r="C17" s="71">
        <f>Athletics!D18</f>
        <v>0</v>
      </c>
      <c r="D17" s="71">
        <f>Athletics!G18</f>
        <v>0</v>
      </c>
      <c r="E17" s="71">
        <f>Athletics!J18</f>
        <v>0</v>
      </c>
      <c r="F17" s="71">
        <f>Athletics!M18</f>
        <v>0</v>
      </c>
      <c r="G17" s="71">
        <f>Athletics!P18</f>
        <v>0</v>
      </c>
      <c r="H17" s="71">
        <f>Athletics!S18</f>
        <v>0</v>
      </c>
      <c r="I17" s="566">
        <f t="shared" si="0"/>
        <v>0</v>
      </c>
    </row>
    <row r="18" spans="1:9" ht="15" customHeight="1" x14ac:dyDescent="0.2">
      <c r="A18" s="565" t="s">
        <v>237</v>
      </c>
      <c r="B18" s="70" t="s">
        <v>315</v>
      </c>
      <c r="C18" s="71">
        <f>Athletics!D19</f>
        <v>0</v>
      </c>
      <c r="D18" s="71">
        <f>Athletics!G19</f>
        <v>0</v>
      </c>
      <c r="E18" s="71">
        <f>Athletics!J19</f>
        <v>0</v>
      </c>
      <c r="F18" s="71">
        <f>Athletics!M19</f>
        <v>0</v>
      </c>
      <c r="G18" s="73" t="s">
        <v>302</v>
      </c>
      <c r="H18" s="71">
        <f>Athletics!S19</f>
        <v>0</v>
      </c>
      <c r="I18" s="566">
        <f t="shared" si="0"/>
        <v>0</v>
      </c>
    </row>
    <row r="19" spans="1:9" ht="15" customHeight="1" x14ac:dyDescent="0.2">
      <c r="A19" s="565" t="s">
        <v>316</v>
      </c>
      <c r="B19" s="70" t="s">
        <v>66</v>
      </c>
      <c r="C19" s="71">
        <f>Athletics!D20</f>
        <v>0</v>
      </c>
      <c r="D19" s="71">
        <f>Athletics!G20</f>
        <v>0</v>
      </c>
      <c r="E19" s="71">
        <f>Athletics!J20</f>
        <v>0</v>
      </c>
      <c r="F19" s="71">
        <f>Athletics!M20</f>
        <v>0</v>
      </c>
      <c r="G19" s="73" t="s">
        <v>302</v>
      </c>
      <c r="H19" s="71">
        <f>Athletics!S20</f>
        <v>0</v>
      </c>
      <c r="I19" s="566">
        <f t="shared" si="0"/>
        <v>0</v>
      </c>
    </row>
    <row r="20" spans="1:9" ht="15" customHeight="1" x14ac:dyDescent="0.2">
      <c r="A20" s="565" t="s">
        <v>317</v>
      </c>
      <c r="B20" s="70" t="s">
        <v>318</v>
      </c>
      <c r="C20" s="71">
        <f>Athletics!D21</f>
        <v>0</v>
      </c>
      <c r="D20" s="71">
        <f>Athletics!G21</f>
        <v>0</v>
      </c>
      <c r="E20" s="71">
        <f>Athletics!J21</f>
        <v>0</v>
      </c>
      <c r="F20" s="71">
        <f>Athletics!M21</f>
        <v>0</v>
      </c>
      <c r="G20" s="73" t="s">
        <v>302</v>
      </c>
      <c r="H20" s="71">
        <f>Athletics!S21</f>
        <v>0</v>
      </c>
      <c r="I20" s="566">
        <f t="shared" si="0"/>
        <v>0</v>
      </c>
    </row>
    <row r="21" spans="1:9" ht="15" customHeight="1" x14ac:dyDescent="0.2">
      <c r="A21" s="565" t="s">
        <v>319</v>
      </c>
      <c r="B21" s="69" t="s">
        <v>68</v>
      </c>
      <c r="C21" s="71">
        <f>Athletics!D22</f>
        <v>0</v>
      </c>
      <c r="D21" s="71">
        <f>Athletics!G22</f>
        <v>0</v>
      </c>
      <c r="E21" s="71">
        <f>Athletics!J22</f>
        <v>0</v>
      </c>
      <c r="F21" s="71">
        <f>Athletics!M22</f>
        <v>0</v>
      </c>
      <c r="G21" s="73" t="s">
        <v>302</v>
      </c>
      <c r="H21" s="71">
        <f>Athletics!S22</f>
        <v>0</v>
      </c>
      <c r="I21" s="566">
        <f t="shared" si="0"/>
        <v>0</v>
      </c>
    </row>
    <row r="22" spans="1:9" ht="15" customHeight="1" x14ac:dyDescent="0.2">
      <c r="A22" s="565"/>
      <c r="B22" s="69" t="s">
        <v>69</v>
      </c>
      <c r="C22" s="71">
        <f>Athletics!D23</f>
        <v>0</v>
      </c>
      <c r="D22" s="71">
        <f>Athletics!G23</f>
        <v>0</v>
      </c>
      <c r="E22" s="71">
        <f>Athletics!J23</f>
        <v>0</v>
      </c>
      <c r="F22" s="71">
        <f>Athletics!M23</f>
        <v>0</v>
      </c>
      <c r="G22" s="71">
        <f>Athletics!P23</f>
        <v>0</v>
      </c>
      <c r="H22" s="71">
        <f>Athletics!S23</f>
        <v>0</v>
      </c>
      <c r="I22" s="566">
        <f t="shared" si="0"/>
        <v>0</v>
      </c>
    </row>
    <row r="23" spans="1:9" ht="15" customHeight="1" thickBot="1" x14ac:dyDescent="0.25">
      <c r="A23" s="567"/>
      <c r="B23" s="568" t="s">
        <v>320</v>
      </c>
      <c r="C23" s="569">
        <f>SUM(C7,C9,C10,C13:C21,C22)</f>
        <v>0</v>
      </c>
      <c r="D23" s="569">
        <f t="shared" ref="D23:I23" si="1">SUM(D7:D22)</f>
        <v>0</v>
      </c>
      <c r="E23" s="569">
        <f t="shared" si="1"/>
        <v>0</v>
      </c>
      <c r="F23" s="569">
        <f t="shared" si="1"/>
        <v>0</v>
      </c>
      <c r="G23" s="569">
        <f t="shared" si="1"/>
        <v>0</v>
      </c>
      <c r="H23" s="569">
        <f t="shared" si="1"/>
        <v>0</v>
      </c>
      <c r="I23" s="570">
        <f t="shared" si="1"/>
        <v>0</v>
      </c>
    </row>
    <row r="25" spans="1:9" ht="15" customHeight="1" x14ac:dyDescent="0.2">
      <c r="A25" s="63" t="s">
        <v>117</v>
      </c>
    </row>
    <row r="26" spans="1:9" ht="15" customHeight="1" x14ac:dyDescent="0.2">
      <c r="A26" s="63" t="s">
        <v>332</v>
      </c>
    </row>
    <row r="27" spans="1:9" ht="15" customHeight="1" x14ac:dyDescent="0.2">
      <c r="A27" s="63" t="s">
        <v>117</v>
      </c>
    </row>
  </sheetData>
  <mergeCells count="11">
    <mergeCell ref="G1:I1"/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7" right="0.7" top="0.75" bottom="0.75" header="0.3" footer="0.3"/>
  <pageSetup scale="5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27"/>
  <sheetViews>
    <sheetView zoomScale="80" zoomScaleNormal="80" workbookViewId="0">
      <selection activeCell="G70" sqref="G70"/>
    </sheetView>
  </sheetViews>
  <sheetFormatPr defaultColWidth="9.140625" defaultRowHeight="15" customHeight="1" x14ac:dyDescent="0.2"/>
  <cols>
    <col min="1" max="1" width="36.140625" style="64" customWidth="1"/>
    <col min="2" max="3" width="23.85546875" style="64" customWidth="1"/>
    <col min="4" max="5" width="22.5703125" style="64" customWidth="1"/>
    <col min="6" max="6" width="22.140625" style="64" customWidth="1"/>
    <col min="7" max="7" width="21.5703125" style="64" customWidth="1"/>
    <col min="8" max="8" width="21.140625" style="64" customWidth="1"/>
    <col min="9" max="9" width="22.5703125" style="64" customWidth="1"/>
    <col min="10" max="10" width="21.5703125" style="64" customWidth="1"/>
    <col min="11" max="16384" width="9.140625" style="64"/>
  </cols>
  <sheetData>
    <row r="1" spans="1:16" s="388" customFormat="1" ht="20.100000000000001" customHeight="1" x14ac:dyDescent="0.25">
      <c r="A1" s="96" t="s">
        <v>131</v>
      </c>
      <c r="B1" s="96"/>
      <c r="C1" s="96"/>
      <c r="D1" s="96"/>
      <c r="E1" s="96"/>
      <c r="G1" s="389" t="s">
        <v>79</v>
      </c>
      <c r="H1" s="793" t="str">
        <f>Revenue!B2</f>
        <v>SOWELA Technical Community College</v>
      </c>
      <c r="I1" s="793"/>
      <c r="J1" s="793"/>
      <c r="K1" s="380"/>
      <c r="L1" s="380"/>
      <c r="M1" s="380"/>
      <c r="N1" s="380"/>
      <c r="O1" s="380"/>
      <c r="P1" s="380"/>
    </row>
    <row r="2" spans="1:16" s="388" customFormat="1" ht="20.100000000000001" customHeight="1" thickBot="1" x14ac:dyDescent="0.3">
      <c r="A2" s="96" t="s">
        <v>321</v>
      </c>
      <c r="B2" s="96" t="s">
        <v>835</v>
      </c>
      <c r="C2" s="96"/>
      <c r="D2" s="96"/>
      <c r="E2" s="96"/>
      <c r="F2" s="96"/>
      <c r="G2" s="390"/>
      <c r="H2" s="390"/>
      <c r="J2" s="96"/>
      <c r="K2" s="380"/>
      <c r="L2" s="380"/>
      <c r="M2" s="380"/>
      <c r="N2" s="380"/>
      <c r="O2" s="380"/>
      <c r="P2" s="380"/>
    </row>
    <row r="3" spans="1:16" s="388" customFormat="1" ht="20.100000000000001" customHeight="1" thickBot="1" x14ac:dyDescent="0.3">
      <c r="A3" s="96" t="s">
        <v>322</v>
      </c>
      <c r="B3" s="843" t="s">
        <v>530</v>
      </c>
      <c r="C3" s="844"/>
      <c r="D3" s="844"/>
      <c r="E3" s="844"/>
      <c r="F3" s="844"/>
      <c r="G3" s="844"/>
      <c r="H3" s="844"/>
      <c r="I3" s="844"/>
      <c r="J3" s="845"/>
      <c r="K3" s="380"/>
      <c r="L3" s="380"/>
      <c r="M3" s="380"/>
      <c r="N3" s="380"/>
      <c r="O3" s="380"/>
      <c r="P3" s="380"/>
    </row>
    <row r="4" spans="1:16" ht="15" customHeight="1" x14ac:dyDescent="0.2">
      <c r="A4" s="840" t="s">
        <v>323</v>
      </c>
      <c r="B4" s="846" t="s">
        <v>538</v>
      </c>
      <c r="C4" s="828" t="s">
        <v>540</v>
      </c>
      <c r="D4" s="828" t="s">
        <v>338</v>
      </c>
      <c r="E4" s="828" t="s">
        <v>348</v>
      </c>
      <c r="F4" s="828" t="s">
        <v>339</v>
      </c>
      <c r="G4" s="831" t="s">
        <v>349</v>
      </c>
      <c r="H4" s="828" t="s">
        <v>342</v>
      </c>
      <c r="I4" s="834" t="s">
        <v>539</v>
      </c>
      <c r="J4" s="837" t="s">
        <v>301</v>
      </c>
    </row>
    <row r="5" spans="1:16" ht="15" customHeight="1" x14ac:dyDescent="0.2">
      <c r="A5" s="841"/>
      <c r="B5" s="847"/>
      <c r="C5" s="829"/>
      <c r="D5" s="829"/>
      <c r="E5" s="829"/>
      <c r="F5" s="829"/>
      <c r="G5" s="832"/>
      <c r="H5" s="829"/>
      <c r="I5" s="835"/>
      <c r="J5" s="838"/>
    </row>
    <row r="6" spans="1:16" ht="15" customHeight="1" thickBot="1" x14ac:dyDescent="0.25">
      <c r="A6" s="842"/>
      <c r="B6" s="848"/>
      <c r="C6" s="830"/>
      <c r="D6" s="830"/>
      <c r="E6" s="830"/>
      <c r="F6" s="830"/>
      <c r="G6" s="833"/>
      <c r="H6" s="830"/>
      <c r="I6" s="836"/>
      <c r="J6" s="839"/>
    </row>
    <row r="7" spans="1:16" ht="15" customHeight="1" x14ac:dyDescent="0.2">
      <c r="A7" s="583" t="s">
        <v>325</v>
      </c>
      <c r="B7" s="573">
        <f>Athletics!D30</f>
        <v>0</v>
      </c>
      <c r="C7" s="66">
        <f>Athletics!G30</f>
        <v>0</v>
      </c>
      <c r="D7" s="66">
        <f>Athletics!J30</f>
        <v>0</v>
      </c>
      <c r="E7" s="66">
        <f>Athletics!M30</f>
        <v>0</v>
      </c>
      <c r="F7" s="66">
        <f>Athletics!P30</f>
        <v>0</v>
      </c>
      <c r="G7" s="66">
        <f>Athletics!S30</f>
        <v>0</v>
      </c>
      <c r="H7" s="66">
        <f>Athletics!V30</f>
        <v>0</v>
      </c>
      <c r="I7" s="66">
        <f>Athletics!Y30</f>
        <v>0</v>
      </c>
      <c r="J7" s="571">
        <f t="shared" ref="J7:J21" si="0">SUM(B7:I7)</f>
        <v>0</v>
      </c>
    </row>
    <row r="8" spans="1:16" ht="15" customHeight="1" x14ac:dyDescent="0.2">
      <c r="A8" s="584" t="s">
        <v>104</v>
      </c>
      <c r="B8" s="574">
        <f>Athletics!D31</f>
        <v>0</v>
      </c>
      <c r="C8" s="68">
        <f>Athletics!G31</f>
        <v>0</v>
      </c>
      <c r="D8" s="68">
        <f>Athletics!J31</f>
        <v>0</v>
      </c>
      <c r="E8" s="68">
        <f>Athletics!M31</f>
        <v>0</v>
      </c>
      <c r="F8" s="68">
        <f>Athletics!P31</f>
        <v>0</v>
      </c>
      <c r="G8" s="68">
        <f>Athletics!S31</f>
        <v>0</v>
      </c>
      <c r="H8" s="68">
        <f>Athletics!V31</f>
        <v>0</v>
      </c>
      <c r="I8" s="68">
        <f>Athletics!Y31</f>
        <v>0</v>
      </c>
      <c r="J8" s="572">
        <f t="shared" si="0"/>
        <v>0</v>
      </c>
    </row>
    <row r="9" spans="1:16" ht="15" customHeight="1" x14ac:dyDescent="0.2">
      <c r="A9" s="584" t="s">
        <v>105</v>
      </c>
      <c r="B9" s="574">
        <f>Athletics!D32</f>
        <v>0</v>
      </c>
      <c r="C9" s="68">
        <f>Athletics!G32</f>
        <v>0</v>
      </c>
      <c r="D9" s="68">
        <f>Athletics!J32</f>
        <v>0</v>
      </c>
      <c r="E9" s="68">
        <f>Athletics!M32</f>
        <v>0</v>
      </c>
      <c r="F9" s="68">
        <f>Athletics!P32</f>
        <v>0</v>
      </c>
      <c r="G9" s="68">
        <f>Athletics!S32</f>
        <v>0</v>
      </c>
      <c r="H9" s="68">
        <f>Athletics!V32</f>
        <v>0</v>
      </c>
      <c r="I9" s="68">
        <f>Athletics!Y32</f>
        <v>0</v>
      </c>
      <c r="J9" s="572">
        <f t="shared" si="0"/>
        <v>0</v>
      </c>
    </row>
    <row r="10" spans="1:16" ht="15" customHeight="1" x14ac:dyDescent="0.2">
      <c r="A10" s="584" t="s">
        <v>106</v>
      </c>
      <c r="B10" s="574">
        <f>Athletics!D33</f>
        <v>0</v>
      </c>
      <c r="C10" s="68" t="s">
        <v>311</v>
      </c>
      <c r="D10" s="68" t="s">
        <v>326</v>
      </c>
      <c r="E10" s="68" t="s">
        <v>326</v>
      </c>
      <c r="F10" s="68" t="s">
        <v>326</v>
      </c>
      <c r="G10" s="68" t="s">
        <v>326</v>
      </c>
      <c r="H10" s="68" t="s">
        <v>326</v>
      </c>
      <c r="I10" s="68">
        <f>Athletics!Y33</f>
        <v>0</v>
      </c>
      <c r="J10" s="572">
        <f t="shared" si="0"/>
        <v>0</v>
      </c>
      <c r="K10" s="64" t="s">
        <v>117</v>
      </c>
    </row>
    <row r="11" spans="1:16" ht="15" customHeight="1" x14ac:dyDescent="0.2">
      <c r="A11" s="584" t="s">
        <v>57</v>
      </c>
      <c r="B11" s="574" t="s">
        <v>327</v>
      </c>
      <c r="C11" s="68">
        <f>Athletics!G34</f>
        <v>0</v>
      </c>
      <c r="D11" s="68">
        <f>Athletics!J34</f>
        <v>0</v>
      </c>
      <c r="E11" s="68">
        <f>Athletics!M34</f>
        <v>0</v>
      </c>
      <c r="F11" s="68">
        <f>Athletics!P34</f>
        <v>0</v>
      </c>
      <c r="G11" s="68">
        <f>Athletics!S34</f>
        <v>0</v>
      </c>
      <c r="H11" s="68">
        <f>Athletics!V34</f>
        <v>0</v>
      </c>
      <c r="I11" s="68">
        <f>Athletics!Y34</f>
        <v>0</v>
      </c>
      <c r="J11" s="572">
        <f t="shared" si="0"/>
        <v>0</v>
      </c>
      <c r="K11" s="64" t="s">
        <v>117</v>
      </c>
    </row>
    <row r="12" spans="1:16" ht="15" customHeight="1" x14ac:dyDescent="0.2">
      <c r="A12" s="584" t="s">
        <v>107</v>
      </c>
      <c r="B12" s="574" t="s">
        <v>327</v>
      </c>
      <c r="C12" s="68">
        <f>Athletics!G35</f>
        <v>0</v>
      </c>
      <c r="D12" s="68">
        <f>Athletics!J35</f>
        <v>0</v>
      </c>
      <c r="E12" s="68">
        <f>Athletics!M35</f>
        <v>0</v>
      </c>
      <c r="F12" s="68">
        <f>Athletics!P35</f>
        <v>0</v>
      </c>
      <c r="G12" s="68">
        <f>Athletics!S35</f>
        <v>0</v>
      </c>
      <c r="H12" s="68">
        <f>Athletics!V35</f>
        <v>0</v>
      </c>
      <c r="I12" s="68">
        <f>Athletics!Y35</f>
        <v>0</v>
      </c>
      <c r="J12" s="572">
        <f t="shared" si="0"/>
        <v>0</v>
      </c>
      <c r="K12" s="64" t="s">
        <v>117</v>
      </c>
    </row>
    <row r="13" spans="1:16" ht="15" customHeight="1" x14ac:dyDescent="0.2">
      <c r="A13" s="584" t="s">
        <v>328</v>
      </c>
      <c r="B13" s="574">
        <f>Athletics!D36</f>
        <v>0</v>
      </c>
      <c r="C13" s="68">
        <f>Athletics!G36</f>
        <v>0</v>
      </c>
      <c r="D13" s="68">
        <f>Athletics!J36</f>
        <v>0</v>
      </c>
      <c r="E13" s="68">
        <f>Athletics!M36</f>
        <v>0</v>
      </c>
      <c r="F13" s="68">
        <f>Athletics!P36</f>
        <v>0</v>
      </c>
      <c r="G13" s="68">
        <f>Athletics!S36</f>
        <v>0</v>
      </c>
      <c r="H13" s="68">
        <f>Athletics!V36</f>
        <v>0</v>
      </c>
      <c r="I13" s="68">
        <f>Athletics!Y36</f>
        <v>0</v>
      </c>
      <c r="J13" s="572">
        <f t="shared" si="0"/>
        <v>0</v>
      </c>
      <c r="K13" s="64" t="s">
        <v>117</v>
      </c>
    </row>
    <row r="14" spans="1:16" ht="15" customHeight="1" x14ac:dyDescent="0.2">
      <c r="A14" s="584" t="s">
        <v>84</v>
      </c>
      <c r="B14" s="574">
        <f>Athletics!D37</f>
        <v>0</v>
      </c>
      <c r="C14" s="68">
        <f>Athletics!G37</f>
        <v>0</v>
      </c>
      <c r="D14" s="68">
        <f>Athletics!J37</f>
        <v>0</v>
      </c>
      <c r="E14" s="68">
        <f>Athletics!M37</f>
        <v>0</v>
      </c>
      <c r="F14" s="68">
        <f>Athletics!P37</f>
        <v>0</v>
      </c>
      <c r="G14" s="68">
        <f>Athletics!S37</f>
        <v>0</v>
      </c>
      <c r="H14" s="68">
        <f>Athletics!V37</f>
        <v>0</v>
      </c>
      <c r="I14" s="68">
        <f>Athletics!Y37</f>
        <v>0</v>
      </c>
      <c r="J14" s="572">
        <f t="shared" si="0"/>
        <v>0</v>
      </c>
      <c r="K14" s="64" t="s">
        <v>117</v>
      </c>
    </row>
    <row r="15" spans="1:16" ht="15" customHeight="1" x14ac:dyDescent="0.2">
      <c r="A15" s="584" t="s">
        <v>109</v>
      </c>
      <c r="B15" s="574">
        <f>Athletics!D38</f>
        <v>0</v>
      </c>
      <c r="C15" s="68">
        <f>Athletics!G38</f>
        <v>0</v>
      </c>
      <c r="D15" s="68">
        <f>Athletics!J38</f>
        <v>0</v>
      </c>
      <c r="E15" s="68">
        <f>Athletics!M38</f>
        <v>0</v>
      </c>
      <c r="F15" s="68">
        <f>Athletics!P38</f>
        <v>0</v>
      </c>
      <c r="G15" s="68">
        <f>Athletics!S38</f>
        <v>0</v>
      </c>
      <c r="H15" s="68">
        <f>Athletics!V38</f>
        <v>0</v>
      </c>
      <c r="I15" s="68">
        <f>Athletics!Y38</f>
        <v>0</v>
      </c>
      <c r="J15" s="572">
        <f t="shared" si="0"/>
        <v>0</v>
      </c>
      <c r="K15" s="64" t="s">
        <v>117</v>
      </c>
    </row>
    <row r="16" spans="1:16" ht="15" customHeight="1" x14ac:dyDescent="0.2">
      <c r="A16" s="584" t="s">
        <v>85</v>
      </c>
      <c r="B16" s="574">
        <f>Athletics!D39</f>
        <v>0</v>
      </c>
      <c r="C16" s="68">
        <f>Athletics!G39</f>
        <v>0</v>
      </c>
      <c r="D16" s="68">
        <f>Athletics!J39</f>
        <v>0</v>
      </c>
      <c r="E16" s="68">
        <f>Athletics!M39</f>
        <v>0</v>
      </c>
      <c r="F16" s="68">
        <f>Athletics!P39</f>
        <v>0</v>
      </c>
      <c r="G16" s="68">
        <f>Athletics!S39</f>
        <v>0</v>
      </c>
      <c r="H16" s="68">
        <f>Athletics!V39</f>
        <v>0</v>
      </c>
      <c r="I16" s="68">
        <f>Athletics!Y39</f>
        <v>0</v>
      </c>
      <c r="J16" s="572">
        <f t="shared" si="0"/>
        <v>0</v>
      </c>
      <c r="K16" s="64" t="s">
        <v>117</v>
      </c>
    </row>
    <row r="17" spans="1:11" ht="15" customHeight="1" x14ac:dyDescent="0.2">
      <c r="A17" s="584" t="s">
        <v>110</v>
      </c>
      <c r="B17" s="574">
        <f>Athletics!D40</f>
        <v>0</v>
      </c>
      <c r="C17" s="68">
        <f>Athletics!G40</f>
        <v>0</v>
      </c>
      <c r="D17" s="68">
        <f>Athletics!J40</f>
        <v>0</v>
      </c>
      <c r="E17" s="68">
        <f>Athletics!M40</f>
        <v>0</v>
      </c>
      <c r="F17" s="68">
        <f>Athletics!P40</f>
        <v>0</v>
      </c>
      <c r="G17" s="68">
        <f>Athletics!S40</f>
        <v>0</v>
      </c>
      <c r="H17" s="68">
        <f>Athletics!V40</f>
        <v>0</v>
      </c>
      <c r="I17" s="68">
        <f>Athletics!Y40</f>
        <v>0</v>
      </c>
      <c r="J17" s="572">
        <f t="shared" si="0"/>
        <v>0</v>
      </c>
    </row>
    <row r="18" spans="1:11" ht="15" customHeight="1" x14ac:dyDescent="0.2">
      <c r="A18" s="584" t="s">
        <v>101</v>
      </c>
      <c r="B18" s="574">
        <f>Athletics!D44</f>
        <v>0</v>
      </c>
      <c r="C18" s="68" t="s">
        <v>311</v>
      </c>
      <c r="D18" s="68" t="s">
        <v>311</v>
      </c>
      <c r="E18" s="68" t="s">
        <v>311</v>
      </c>
      <c r="F18" s="68" t="s">
        <v>326</v>
      </c>
      <c r="G18" s="68" t="s">
        <v>326</v>
      </c>
      <c r="H18" s="68" t="s">
        <v>326</v>
      </c>
      <c r="I18" s="68">
        <f>Athletics!Y44</f>
        <v>0</v>
      </c>
      <c r="J18" s="572">
        <f t="shared" si="0"/>
        <v>0</v>
      </c>
      <c r="K18" s="64" t="s">
        <v>117</v>
      </c>
    </row>
    <row r="19" spans="1:11" ht="15" customHeight="1" x14ac:dyDescent="0.2">
      <c r="A19" s="584" t="s">
        <v>353</v>
      </c>
      <c r="B19" s="574">
        <f>Athletics!D41</f>
        <v>0</v>
      </c>
      <c r="C19" s="68">
        <f>Athletics!G41</f>
        <v>0</v>
      </c>
      <c r="D19" s="68">
        <f>Athletics!J41</f>
        <v>0</v>
      </c>
      <c r="E19" s="68">
        <f>Athletics!M41</f>
        <v>0</v>
      </c>
      <c r="F19" s="68">
        <f>Athletics!P41</f>
        <v>0</v>
      </c>
      <c r="G19" s="68">
        <f>Athletics!S41</f>
        <v>0</v>
      </c>
      <c r="H19" s="68">
        <f>Athletics!V41</f>
        <v>0</v>
      </c>
      <c r="I19" s="68">
        <f>Athletics!Y41</f>
        <v>0</v>
      </c>
      <c r="J19" s="572">
        <f t="shared" si="0"/>
        <v>0</v>
      </c>
      <c r="K19" s="64" t="s">
        <v>117</v>
      </c>
    </row>
    <row r="20" spans="1:11" ht="15" customHeight="1" x14ac:dyDescent="0.2">
      <c r="A20" s="584" t="s">
        <v>112</v>
      </c>
      <c r="B20" s="574">
        <f>Athletics!D42</f>
        <v>0</v>
      </c>
      <c r="C20" s="68">
        <f>Athletics!G42</f>
        <v>0</v>
      </c>
      <c r="D20" s="68">
        <f>Athletics!J42</f>
        <v>0</v>
      </c>
      <c r="E20" s="68">
        <f>Athletics!M42</f>
        <v>0</v>
      </c>
      <c r="F20" s="68">
        <f>Athletics!P42</f>
        <v>0</v>
      </c>
      <c r="G20" s="68">
        <f>Athletics!S42</f>
        <v>0</v>
      </c>
      <c r="H20" s="68">
        <f>Athletics!V42</f>
        <v>0</v>
      </c>
      <c r="I20" s="68">
        <f>Athletics!Y42</f>
        <v>0</v>
      </c>
      <c r="J20" s="572">
        <f t="shared" si="0"/>
        <v>0</v>
      </c>
      <c r="K20" s="64" t="s">
        <v>237</v>
      </c>
    </row>
    <row r="21" spans="1:11" ht="15" customHeight="1" thickBot="1" x14ac:dyDescent="0.25">
      <c r="A21" s="585" t="s">
        <v>354</v>
      </c>
      <c r="B21" s="594">
        <f>Athletics!D43</f>
        <v>0</v>
      </c>
      <c r="C21" s="577">
        <f>Athletics!G43</f>
        <v>0</v>
      </c>
      <c r="D21" s="577">
        <f>Athletics!J43</f>
        <v>0</v>
      </c>
      <c r="E21" s="577">
        <f>Athletics!M43</f>
        <v>0</v>
      </c>
      <c r="F21" s="577">
        <f>Athletics!P43</f>
        <v>0</v>
      </c>
      <c r="G21" s="577">
        <f>Athletics!S43</f>
        <v>0</v>
      </c>
      <c r="H21" s="577">
        <f>Athletics!V43</f>
        <v>0</v>
      </c>
      <c r="I21" s="577">
        <f>Athletics!Y43</f>
        <v>0</v>
      </c>
      <c r="J21" s="578">
        <f t="shared" si="0"/>
        <v>0</v>
      </c>
      <c r="K21" s="64" t="s">
        <v>117</v>
      </c>
    </row>
    <row r="22" spans="1:11" ht="15" customHeight="1" thickBot="1" x14ac:dyDescent="0.25">
      <c r="A22" s="586" t="s">
        <v>331</v>
      </c>
      <c r="B22" s="579">
        <f>SUM(B7:B21)</f>
        <v>0</v>
      </c>
      <c r="C22" s="580">
        <f t="shared" ref="C22:J22" si="1">SUM(C7:C21)</f>
        <v>0</v>
      </c>
      <c r="D22" s="580">
        <f t="shared" si="1"/>
        <v>0</v>
      </c>
      <c r="E22" s="580">
        <f>SUM(E7:E21)</f>
        <v>0</v>
      </c>
      <c r="F22" s="580">
        <f t="shared" si="1"/>
        <v>0</v>
      </c>
      <c r="G22" s="580">
        <f t="shared" si="1"/>
        <v>0</v>
      </c>
      <c r="H22" s="580">
        <f t="shared" si="1"/>
        <v>0</v>
      </c>
      <c r="I22" s="580">
        <f t="shared" si="1"/>
        <v>0</v>
      </c>
      <c r="J22" s="581">
        <f t="shared" si="1"/>
        <v>0</v>
      </c>
      <c r="K22" s="64" t="s">
        <v>117</v>
      </c>
    </row>
    <row r="23" spans="1:11" ht="15" customHeight="1" x14ac:dyDescent="0.2">
      <c r="K23" s="64" t="s">
        <v>117</v>
      </c>
    </row>
    <row r="24" spans="1:11" ht="15" customHeight="1" x14ac:dyDescent="0.2">
      <c r="K24" s="64" t="s">
        <v>117</v>
      </c>
    </row>
    <row r="25" spans="1:11" ht="15" customHeight="1" x14ac:dyDescent="0.2">
      <c r="K25" s="64" t="s">
        <v>117</v>
      </c>
    </row>
    <row r="26" spans="1:11" ht="15" customHeight="1" x14ac:dyDescent="0.2">
      <c r="K26" s="64" t="s">
        <v>117</v>
      </c>
    </row>
    <row r="27" spans="1:11" ht="15" customHeight="1" x14ac:dyDescent="0.2">
      <c r="K27" s="64" t="s">
        <v>117</v>
      </c>
    </row>
  </sheetData>
  <mergeCells count="12">
    <mergeCell ref="H1:J1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7" right="0.7" top="0.75" bottom="0.75" header="0.3" footer="0.3"/>
  <pageSetup scale="51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  <pageSetUpPr fitToPage="1"/>
  </sheetPr>
  <dimension ref="A1:I27"/>
  <sheetViews>
    <sheetView zoomScale="80" zoomScaleNormal="80" workbookViewId="0">
      <selection activeCell="G70" sqref="G70"/>
    </sheetView>
  </sheetViews>
  <sheetFormatPr defaultColWidth="9.140625" defaultRowHeight="15" customHeight="1" x14ac:dyDescent="0.2"/>
  <cols>
    <col min="1" max="1" width="17.85546875" style="63" customWidth="1"/>
    <col min="2" max="2" width="52.7109375" style="63" customWidth="1"/>
    <col min="3" max="3" width="23.5703125" style="63" customWidth="1"/>
    <col min="4" max="4" width="27" style="63" customWidth="1"/>
    <col min="5" max="5" width="18.42578125" style="63" customWidth="1"/>
    <col min="6" max="6" width="21.42578125" style="63" customWidth="1"/>
    <col min="7" max="7" width="24.85546875" style="63" customWidth="1"/>
    <col min="8" max="8" width="20.140625" style="63" customWidth="1"/>
    <col min="9" max="9" width="22.85546875" style="63" customWidth="1"/>
    <col min="10" max="16384" width="9.140625" style="63"/>
  </cols>
  <sheetData>
    <row r="1" spans="1:9" s="380" customFormat="1" ht="20.100000000000001" customHeight="1" x14ac:dyDescent="0.25">
      <c r="A1" s="96" t="s">
        <v>131</v>
      </c>
      <c r="B1" s="96"/>
      <c r="C1" s="96"/>
      <c r="D1" s="96"/>
      <c r="F1" s="389" t="s">
        <v>79</v>
      </c>
      <c r="G1" s="793" t="str">
        <f>Revenue!B2</f>
        <v>SOWELA Technical Community College</v>
      </c>
      <c r="H1" s="793"/>
      <c r="I1" s="793"/>
    </row>
    <row r="2" spans="1:9" s="380" customFormat="1" ht="20.100000000000001" customHeight="1" thickBot="1" x14ac:dyDescent="0.3">
      <c r="A2" s="96" t="s">
        <v>298</v>
      </c>
      <c r="B2" s="96"/>
      <c r="C2" s="399" t="s">
        <v>1063</v>
      </c>
      <c r="D2" s="390"/>
      <c r="E2" s="390"/>
      <c r="G2" s="96"/>
    </row>
    <row r="3" spans="1:9" s="380" customFormat="1" ht="20.100000000000001" customHeight="1" thickBot="1" x14ac:dyDescent="0.3">
      <c r="A3" s="96" t="s">
        <v>299</v>
      </c>
      <c r="B3" s="389"/>
      <c r="C3" s="825" t="s">
        <v>1077</v>
      </c>
      <c r="D3" s="826"/>
      <c r="E3" s="826"/>
      <c r="F3" s="826"/>
      <c r="G3" s="826"/>
      <c r="H3" s="826"/>
      <c r="I3" s="827"/>
    </row>
    <row r="4" spans="1:9" ht="15" customHeight="1" x14ac:dyDescent="0.2">
      <c r="A4" s="822" t="s">
        <v>117</v>
      </c>
      <c r="B4" s="819" t="s">
        <v>300</v>
      </c>
      <c r="C4" s="828" t="s">
        <v>540</v>
      </c>
      <c r="D4" s="828" t="s">
        <v>338</v>
      </c>
      <c r="E4" s="831" t="s">
        <v>339</v>
      </c>
      <c r="F4" s="831" t="s">
        <v>349</v>
      </c>
      <c r="G4" s="831" t="s">
        <v>539</v>
      </c>
      <c r="H4" s="834" t="s">
        <v>342</v>
      </c>
      <c r="I4" s="837" t="s">
        <v>301</v>
      </c>
    </row>
    <row r="5" spans="1:9" ht="15" customHeight="1" x14ac:dyDescent="0.2">
      <c r="A5" s="823"/>
      <c r="B5" s="820"/>
      <c r="C5" s="829"/>
      <c r="D5" s="829"/>
      <c r="E5" s="832"/>
      <c r="F5" s="832"/>
      <c r="G5" s="832"/>
      <c r="H5" s="835"/>
      <c r="I5" s="838"/>
    </row>
    <row r="6" spans="1:9" ht="15" customHeight="1" thickBot="1" x14ac:dyDescent="0.25">
      <c r="A6" s="824"/>
      <c r="B6" s="821"/>
      <c r="C6" s="830"/>
      <c r="D6" s="830"/>
      <c r="E6" s="833"/>
      <c r="F6" s="833"/>
      <c r="G6" s="833"/>
      <c r="H6" s="836"/>
      <c r="I6" s="839"/>
    </row>
    <row r="7" spans="1:9" ht="15" customHeight="1" x14ac:dyDescent="0.2">
      <c r="A7" s="560"/>
      <c r="B7" s="561" t="s">
        <v>54</v>
      </c>
      <c r="C7" s="562">
        <f>Athletics!E8</f>
        <v>0</v>
      </c>
      <c r="D7" s="562">
        <f>Athletics!H8</f>
        <v>0</v>
      </c>
      <c r="E7" s="562">
        <f>Athletics!K8</f>
        <v>0</v>
      </c>
      <c r="F7" s="562">
        <f>Athletics!N8</f>
        <v>0</v>
      </c>
      <c r="G7" s="563" t="s">
        <v>333</v>
      </c>
      <c r="H7" s="562">
        <f>Athletics!T8</f>
        <v>0</v>
      </c>
      <c r="I7" s="564">
        <f>SUM(C7:H7)</f>
        <v>0</v>
      </c>
    </row>
    <row r="8" spans="1:9" ht="15" customHeight="1" x14ac:dyDescent="0.2">
      <c r="A8" s="565" t="s">
        <v>303</v>
      </c>
      <c r="B8" s="70" t="s">
        <v>55</v>
      </c>
      <c r="C8" s="72" t="s">
        <v>304</v>
      </c>
      <c r="D8" s="72" t="s">
        <v>305</v>
      </c>
      <c r="E8" s="72" t="s">
        <v>306</v>
      </c>
      <c r="F8" s="72" t="s">
        <v>306</v>
      </c>
      <c r="G8" s="73" t="s">
        <v>302</v>
      </c>
      <c r="H8" s="71">
        <f>Athletics!T9</f>
        <v>0</v>
      </c>
      <c r="I8" s="566">
        <f t="shared" ref="I8:I22" si="0">SUM(C8:H8)</f>
        <v>0</v>
      </c>
    </row>
    <row r="9" spans="1:9" ht="15" customHeight="1" x14ac:dyDescent="0.2">
      <c r="A9" s="565" t="s">
        <v>307</v>
      </c>
      <c r="B9" s="70" t="s">
        <v>308</v>
      </c>
      <c r="C9" s="71">
        <f>Athletics!E10</f>
        <v>0</v>
      </c>
      <c r="D9" s="71">
        <f>Athletics!H10</f>
        <v>0</v>
      </c>
      <c r="E9" s="71">
        <f>Athletics!K10</f>
        <v>0</v>
      </c>
      <c r="F9" s="71">
        <f>Athletics!N10</f>
        <v>0</v>
      </c>
      <c r="G9" s="73" t="s">
        <v>302</v>
      </c>
      <c r="H9" s="71">
        <f>Athletics!T10</f>
        <v>0</v>
      </c>
      <c r="I9" s="566">
        <f t="shared" si="0"/>
        <v>0</v>
      </c>
    </row>
    <row r="10" spans="1:9" ht="15" customHeight="1" x14ac:dyDescent="0.2">
      <c r="A10" s="565" t="s">
        <v>309</v>
      </c>
      <c r="B10" s="70" t="s">
        <v>57</v>
      </c>
      <c r="C10" s="71">
        <f>Athletics!E11</f>
        <v>0</v>
      </c>
      <c r="D10" s="71">
        <f>Athletics!H11</f>
        <v>0</v>
      </c>
      <c r="E10" s="71">
        <f>Athletics!K11</f>
        <v>0</v>
      </c>
      <c r="F10" s="71">
        <f>Athletics!N11</f>
        <v>0</v>
      </c>
      <c r="G10" s="73" t="s">
        <v>302</v>
      </c>
      <c r="H10" s="71">
        <f>Athletics!T11</f>
        <v>0</v>
      </c>
      <c r="I10" s="566">
        <f t="shared" si="0"/>
        <v>0</v>
      </c>
    </row>
    <row r="11" spans="1:9" ht="15" customHeight="1" x14ac:dyDescent="0.2">
      <c r="A11" s="565" t="s">
        <v>307</v>
      </c>
      <c r="B11" s="70" t="s">
        <v>310</v>
      </c>
      <c r="C11" s="72" t="s">
        <v>304</v>
      </c>
      <c r="D11" s="72" t="s">
        <v>311</v>
      </c>
      <c r="E11" s="72" t="s">
        <v>304</v>
      </c>
      <c r="F11" s="72" t="s">
        <v>304</v>
      </c>
      <c r="G11" s="73" t="s">
        <v>302</v>
      </c>
      <c r="H11" s="71">
        <f>Athletics!T12</f>
        <v>0</v>
      </c>
      <c r="I11" s="566">
        <f t="shared" si="0"/>
        <v>0</v>
      </c>
    </row>
    <row r="12" spans="1:9" ht="15" customHeight="1" x14ac:dyDescent="0.2">
      <c r="A12" s="565" t="s">
        <v>312</v>
      </c>
      <c r="B12" s="70" t="s">
        <v>313</v>
      </c>
      <c r="C12" s="72" t="s">
        <v>304</v>
      </c>
      <c r="D12" s="72" t="s">
        <v>305</v>
      </c>
      <c r="E12" s="72" t="s">
        <v>306</v>
      </c>
      <c r="F12" s="72" t="s">
        <v>306</v>
      </c>
      <c r="G12" s="73" t="s">
        <v>302</v>
      </c>
      <c r="H12" s="71">
        <f>Athletics!T13</f>
        <v>0</v>
      </c>
      <c r="I12" s="566">
        <f t="shared" si="0"/>
        <v>0</v>
      </c>
    </row>
    <row r="13" spans="1:9" ht="15" customHeight="1" x14ac:dyDescent="0.2">
      <c r="A13" s="565" t="s">
        <v>314</v>
      </c>
      <c r="B13" s="70" t="s">
        <v>60</v>
      </c>
      <c r="C13" s="71">
        <f>Athletics!E14</f>
        <v>0</v>
      </c>
      <c r="D13" s="71">
        <f>Athletics!H14</f>
        <v>0</v>
      </c>
      <c r="E13" s="71">
        <f>Athletics!K14</f>
        <v>0</v>
      </c>
      <c r="F13" s="71">
        <f>Athletics!N14</f>
        <v>0</v>
      </c>
      <c r="G13" s="73" t="s">
        <v>302</v>
      </c>
      <c r="H13" s="71">
        <f>Athletics!T14</f>
        <v>0</v>
      </c>
      <c r="I13" s="566">
        <f t="shared" si="0"/>
        <v>0</v>
      </c>
    </row>
    <row r="14" spans="1:9" ht="15" customHeight="1" x14ac:dyDescent="0.2">
      <c r="A14" s="565" t="s">
        <v>307</v>
      </c>
      <c r="B14" s="70" t="s">
        <v>61</v>
      </c>
      <c r="C14" s="71">
        <f>Athletics!E15</f>
        <v>0</v>
      </c>
      <c r="D14" s="71">
        <f>Athletics!H15</f>
        <v>0</v>
      </c>
      <c r="E14" s="71">
        <f>Athletics!K15</f>
        <v>0</v>
      </c>
      <c r="F14" s="71">
        <f>Athletics!N15</f>
        <v>0</v>
      </c>
      <c r="G14" s="73" t="s">
        <v>302</v>
      </c>
      <c r="H14" s="71">
        <f>Athletics!T15</f>
        <v>0</v>
      </c>
      <c r="I14" s="566">
        <f>SUM(C14:H14)</f>
        <v>0</v>
      </c>
    </row>
    <row r="15" spans="1:9" ht="15" customHeight="1" x14ac:dyDescent="0.2">
      <c r="A15" s="565"/>
      <c r="B15" s="70" t="s">
        <v>62</v>
      </c>
      <c r="C15" s="71">
        <f>Athletics!E16</f>
        <v>0</v>
      </c>
      <c r="D15" s="71">
        <f>Athletics!H16</f>
        <v>0</v>
      </c>
      <c r="E15" s="71">
        <f>Athletics!K16</f>
        <v>0</v>
      </c>
      <c r="F15" s="71">
        <f>Athletics!N16</f>
        <v>0</v>
      </c>
      <c r="G15" s="73" t="s">
        <v>302</v>
      </c>
      <c r="H15" s="71">
        <f>Athletics!T16</f>
        <v>0</v>
      </c>
      <c r="I15" s="566">
        <f t="shared" si="0"/>
        <v>0</v>
      </c>
    </row>
    <row r="16" spans="1:9" ht="15" customHeight="1" x14ac:dyDescent="0.2">
      <c r="A16" s="565"/>
      <c r="B16" s="70" t="s">
        <v>63</v>
      </c>
      <c r="C16" s="71">
        <f>Athletics!E17</f>
        <v>0</v>
      </c>
      <c r="D16" s="71">
        <f>Athletics!H17</f>
        <v>0</v>
      </c>
      <c r="E16" s="71">
        <f>Athletics!K17</f>
        <v>0</v>
      </c>
      <c r="F16" s="71">
        <f>Athletics!N17</f>
        <v>0</v>
      </c>
      <c r="G16" s="73" t="s">
        <v>302</v>
      </c>
      <c r="H16" s="71">
        <f>Athletics!T17</f>
        <v>0</v>
      </c>
      <c r="I16" s="566">
        <f t="shared" si="0"/>
        <v>0</v>
      </c>
    </row>
    <row r="17" spans="1:9" ht="15" customHeight="1" x14ac:dyDescent="0.2">
      <c r="A17" s="565" t="s">
        <v>237</v>
      </c>
      <c r="B17" s="70" t="s">
        <v>64</v>
      </c>
      <c r="C17" s="71">
        <f>Athletics!E18</f>
        <v>0</v>
      </c>
      <c r="D17" s="71">
        <f>Athletics!H18</f>
        <v>0</v>
      </c>
      <c r="E17" s="71">
        <f>Athletics!K18</f>
        <v>0</v>
      </c>
      <c r="F17" s="71">
        <f>Athletics!N18</f>
        <v>0</v>
      </c>
      <c r="G17" s="71">
        <f>Athletics!Q18</f>
        <v>0</v>
      </c>
      <c r="H17" s="71">
        <f>Athletics!T18</f>
        <v>0</v>
      </c>
      <c r="I17" s="566">
        <f t="shared" si="0"/>
        <v>0</v>
      </c>
    </row>
    <row r="18" spans="1:9" ht="15" customHeight="1" x14ac:dyDescent="0.2">
      <c r="A18" s="565" t="s">
        <v>237</v>
      </c>
      <c r="B18" s="70" t="s">
        <v>315</v>
      </c>
      <c r="C18" s="71">
        <f>Athletics!E19</f>
        <v>0</v>
      </c>
      <c r="D18" s="71">
        <f>Athletics!H19</f>
        <v>0</v>
      </c>
      <c r="E18" s="71">
        <f>Athletics!K19</f>
        <v>0</v>
      </c>
      <c r="F18" s="71">
        <f>Athletics!N19</f>
        <v>0</v>
      </c>
      <c r="G18" s="73" t="s">
        <v>302</v>
      </c>
      <c r="H18" s="71">
        <f>Athletics!T19</f>
        <v>0</v>
      </c>
      <c r="I18" s="566">
        <f t="shared" si="0"/>
        <v>0</v>
      </c>
    </row>
    <row r="19" spans="1:9" ht="15" customHeight="1" x14ac:dyDescent="0.2">
      <c r="A19" s="565" t="s">
        <v>316</v>
      </c>
      <c r="B19" s="70" t="s">
        <v>66</v>
      </c>
      <c r="C19" s="71">
        <f>Athletics!E20</f>
        <v>0</v>
      </c>
      <c r="D19" s="71">
        <f>Athletics!H20</f>
        <v>0</v>
      </c>
      <c r="E19" s="71">
        <f>Athletics!K20</f>
        <v>0</v>
      </c>
      <c r="F19" s="71">
        <f>Athletics!N20</f>
        <v>0</v>
      </c>
      <c r="G19" s="73" t="s">
        <v>302</v>
      </c>
      <c r="H19" s="71">
        <f>Athletics!T20</f>
        <v>0</v>
      </c>
      <c r="I19" s="566">
        <f t="shared" si="0"/>
        <v>0</v>
      </c>
    </row>
    <row r="20" spans="1:9" ht="15" customHeight="1" x14ac:dyDescent="0.2">
      <c r="A20" s="565" t="s">
        <v>317</v>
      </c>
      <c r="B20" s="70" t="s">
        <v>318</v>
      </c>
      <c r="C20" s="71">
        <f>Athletics!E21</f>
        <v>0</v>
      </c>
      <c r="D20" s="71">
        <f>Athletics!H21</f>
        <v>0</v>
      </c>
      <c r="E20" s="71">
        <f>Athletics!K21</f>
        <v>0</v>
      </c>
      <c r="F20" s="71">
        <f>Athletics!N21</f>
        <v>0</v>
      </c>
      <c r="G20" s="73" t="s">
        <v>302</v>
      </c>
      <c r="H20" s="71">
        <f>Athletics!T21</f>
        <v>0</v>
      </c>
      <c r="I20" s="566">
        <f t="shared" si="0"/>
        <v>0</v>
      </c>
    </row>
    <row r="21" spans="1:9" ht="15" customHeight="1" x14ac:dyDescent="0.2">
      <c r="A21" s="565" t="s">
        <v>319</v>
      </c>
      <c r="B21" s="69" t="s">
        <v>68</v>
      </c>
      <c r="C21" s="71">
        <f>Athletics!E22</f>
        <v>0</v>
      </c>
      <c r="D21" s="71">
        <f>Athletics!H22</f>
        <v>0</v>
      </c>
      <c r="E21" s="71">
        <f>Athletics!K22</f>
        <v>0</v>
      </c>
      <c r="F21" s="71">
        <f>Athletics!N22</f>
        <v>0</v>
      </c>
      <c r="G21" s="73" t="s">
        <v>302</v>
      </c>
      <c r="H21" s="71">
        <f>Athletics!T22</f>
        <v>0</v>
      </c>
      <c r="I21" s="566">
        <f t="shared" si="0"/>
        <v>0</v>
      </c>
    </row>
    <row r="22" spans="1:9" ht="15" customHeight="1" x14ac:dyDescent="0.2">
      <c r="A22" s="565"/>
      <c r="B22" s="69" t="s">
        <v>69</v>
      </c>
      <c r="C22" s="71">
        <f>Athletics!E23</f>
        <v>0</v>
      </c>
      <c r="D22" s="71">
        <f>Athletics!H23</f>
        <v>0</v>
      </c>
      <c r="E22" s="71">
        <f>Athletics!K23</f>
        <v>0</v>
      </c>
      <c r="F22" s="71">
        <f>Athletics!N23</f>
        <v>0</v>
      </c>
      <c r="G22" s="71">
        <f>Athletics!Q23</f>
        <v>0</v>
      </c>
      <c r="H22" s="71">
        <f>Athletics!T23</f>
        <v>0</v>
      </c>
      <c r="I22" s="566">
        <f t="shared" si="0"/>
        <v>0</v>
      </c>
    </row>
    <row r="23" spans="1:9" ht="15" customHeight="1" thickBot="1" x14ac:dyDescent="0.25">
      <c r="A23" s="567"/>
      <c r="B23" s="568" t="s">
        <v>320</v>
      </c>
      <c r="C23" s="569">
        <f>SUM(C7,C9,C10,C13:C21,C22)</f>
        <v>0</v>
      </c>
      <c r="D23" s="569">
        <f t="shared" ref="D23:I23" si="1">SUM(D7:D22)</f>
        <v>0</v>
      </c>
      <c r="E23" s="569">
        <f t="shared" si="1"/>
        <v>0</v>
      </c>
      <c r="F23" s="569">
        <f t="shared" si="1"/>
        <v>0</v>
      </c>
      <c r="G23" s="569">
        <f t="shared" si="1"/>
        <v>0</v>
      </c>
      <c r="H23" s="569">
        <f t="shared" si="1"/>
        <v>0</v>
      </c>
      <c r="I23" s="570">
        <f t="shared" si="1"/>
        <v>0</v>
      </c>
    </row>
    <row r="25" spans="1:9" ht="15" customHeight="1" x14ac:dyDescent="0.2">
      <c r="A25" s="63" t="s">
        <v>117</v>
      </c>
    </row>
    <row r="26" spans="1:9" ht="15" customHeight="1" x14ac:dyDescent="0.2">
      <c r="A26" s="63" t="s">
        <v>332</v>
      </c>
    </row>
    <row r="27" spans="1:9" ht="15" customHeight="1" x14ac:dyDescent="0.2">
      <c r="A27" s="63" t="s">
        <v>117</v>
      </c>
    </row>
  </sheetData>
  <mergeCells count="11">
    <mergeCell ref="G1:I1"/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7" right="0.7" top="0.75" bottom="0.75" header="0.3" footer="0.3"/>
  <pageSetup scale="53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27"/>
  <sheetViews>
    <sheetView zoomScale="80" zoomScaleNormal="80" workbookViewId="0">
      <selection activeCell="G70" sqref="G70"/>
    </sheetView>
  </sheetViews>
  <sheetFormatPr defaultColWidth="9.140625" defaultRowHeight="15" customHeight="1" x14ac:dyDescent="0.2"/>
  <cols>
    <col min="1" max="1" width="38.140625" style="64" customWidth="1"/>
    <col min="2" max="10" width="21.85546875" style="64" customWidth="1"/>
    <col min="11" max="16384" width="9.140625" style="64"/>
  </cols>
  <sheetData>
    <row r="1" spans="1:16" s="388" customFormat="1" ht="20.100000000000001" customHeight="1" x14ac:dyDescent="0.25">
      <c r="A1" s="96" t="s">
        <v>131</v>
      </c>
      <c r="B1" s="96"/>
      <c r="C1" s="96"/>
      <c r="D1" s="96"/>
      <c r="E1" s="96"/>
      <c r="G1" s="389" t="s">
        <v>79</v>
      </c>
      <c r="H1" s="793" t="str">
        <f>Revenue!B2</f>
        <v>SOWELA Technical Community College</v>
      </c>
      <c r="I1" s="793"/>
      <c r="J1" s="793"/>
      <c r="K1" s="380"/>
      <c r="L1" s="380"/>
      <c r="M1" s="380"/>
      <c r="N1" s="380"/>
      <c r="O1" s="380"/>
      <c r="P1" s="380"/>
    </row>
    <row r="2" spans="1:16" s="388" customFormat="1" ht="20.100000000000001" customHeight="1" thickBot="1" x14ac:dyDescent="0.3">
      <c r="A2" s="96" t="s">
        <v>321</v>
      </c>
      <c r="B2" s="96" t="s">
        <v>835</v>
      </c>
      <c r="C2" s="96"/>
      <c r="D2" s="96"/>
      <c r="E2" s="96"/>
      <c r="F2" s="96"/>
      <c r="G2" s="390"/>
      <c r="H2" s="390"/>
      <c r="J2" s="96"/>
      <c r="K2" s="380"/>
      <c r="L2" s="380"/>
      <c r="M2" s="380"/>
      <c r="N2" s="380"/>
      <c r="O2" s="380"/>
      <c r="P2" s="380"/>
    </row>
    <row r="3" spans="1:16" s="388" customFormat="1" ht="20.100000000000001" customHeight="1" thickBot="1" x14ac:dyDescent="0.3">
      <c r="A3" s="96" t="s">
        <v>322</v>
      </c>
      <c r="B3" s="825" t="s">
        <v>1077</v>
      </c>
      <c r="C3" s="826"/>
      <c r="D3" s="826"/>
      <c r="E3" s="826"/>
      <c r="F3" s="826"/>
      <c r="G3" s="826"/>
      <c r="H3" s="826"/>
      <c r="I3" s="826"/>
      <c r="J3" s="827"/>
      <c r="K3" s="380"/>
      <c r="L3" s="380"/>
      <c r="M3" s="380"/>
      <c r="N3" s="380"/>
      <c r="O3" s="380"/>
      <c r="P3" s="380"/>
    </row>
    <row r="4" spans="1:16" ht="15" customHeight="1" x14ac:dyDescent="0.2">
      <c r="A4" s="840" t="s">
        <v>323</v>
      </c>
      <c r="B4" s="846" t="s">
        <v>538</v>
      </c>
      <c r="C4" s="828" t="s">
        <v>540</v>
      </c>
      <c r="D4" s="828" t="s">
        <v>338</v>
      </c>
      <c r="E4" s="828" t="s">
        <v>348</v>
      </c>
      <c r="F4" s="828" t="s">
        <v>339</v>
      </c>
      <c r="G4" s="831" t="s">
        <v>349</v>
      </c>
      <c r="H4" s="828" t="s">
        <v>342</v>
      </c>
      <c r="I4" s="834" t="s">
        <v>539</v>
      </c>
      <c r="J4" s="837" t="s">
        <v>301</v>
      </c>
    </row>
    <row r="5" spans="1:16" ht="15" customHeight="1" x14ac:dyDescent="0.2">
      <c r="A5" s="841"/>
      <c r="B5" s="847"/>
      <c r="C5" s="829"/>
      <c r="D5" s="829"/>
      <c r="E5" s="829"/>
      <c r="F5" s="829"/>
      <c r="G5" s="832"/>
      <c r="H5" s="829"/>
      <c r="I5" s="835"/>
      <c r="J5" s="838"/>
    </row>
    <row r="6" spans="1:16" ht="15" customHeight="1" thickBot="1" x14ac:dyDescent="0.25">
      <c r="A6" s="842"/>
      <c r="B6" s="848"/>
      <c r="C6" s="830"/>
      <c r="D6" s="830"/>
      <c r="E6" s="830"/>
      <c r="F6" s="830"/>
      <c r="G6" s="833"/>
      <c r="H6" s="830"/>
      <c r="I6" s="836"/>
      <c r="J6" s="839"/>
    </row>
    <row r="7" spans="1:16" ht="15" customHeight="1" x14ac:dyDescent="0.2">
      <c r="A7" s="583" t="s">
        <v>325</v>
      </c>
      <c r="B7" s="65">
        <f>Athletics!E30</f>
        <v>0</v>
      </c>
      <c r="C7" s="66">
        <f>Athletics!H30</f>
        <v>0</v>
      </c>
      <c r="D7" s="66">
        <f>Athletics!K30</f>
        <v>0</v>
      </c>
      <c r="E7" s="66">
        <f>Athletics!N30</f>
        <v>0</v>
      </c>
      <c r="F7" s="66">
        <f>Athletics!Q30</f>
        <v>0</v>
      </c>
      <c r="G7" s="66">
        <f>Athletics!T30</f>
        <v>0</v>
      </c>
      <c r="H7" s="66">
        <f>Athletics!W30</f>
        <v>0</v>
      </c>
      <c r="I7" s="66">
        <f>Athletics!Z30</f>
        <v>0</v>
      </c>
      <c r="J7" s="571">
        <f t="shared" ref="J7:J21" si="0">SUM(B7:I7)</f>
        <v>0</v>
      </c>
    </row>
    <row r="8" spans="1:16" ht="15" customHeight="1" x14ac:dyDescent="0.2">
      <c r="A8" s="584" t="s">
        <v>104</v>
      </c>
      <c r="B8" s="67">
        <f>Athletics!E31</f>
        <v>0</v>
      </c>
      <c r="C8" s="68">
        <f>Athletics!H31</f>
        <v>0</v>
      </c>
      <c r="D8" s="68">
        <f>Athletics!K31</f>
        <v>0</v>
      </c>
      <c r="E8" s="91">
        <f>Athletics!N31</f>
        <v>0</v>
      </c>
      <c r="F8" s="68">
        <f>Athletics!Q31</f>
        <v>0</v>
      </c>
      <c r="G8" s="68">
        <f>Athletics!T31</f>
        <v>0</v>
      </c>
      <c r="H8" s="68">
        <f>Athletics!W31</f>
        <v>0</v>
      </c>
      <c r="I8" s="68">
        <f>Athletics!Z31</f>
        <v>0</v>
      </c>
      <c r="J8" s="572">
        <f t="shared" si="0"/>
        <v>0</v>
      </c>
    </row>
    <row r="9" spans="1:16" ht="15" customHeight="1" x14ac:dyDescent="0.2">
      <c r="A9" s="584" t="s">
        <v>105</v>
      </c>
      <c r="B9" s="67">
        <f>Athletics!E32</f>
        <v>0</v>
      </c>
      <c r="C9" s="68">
        <f>Athletics!H32</f>
        <v>0</v>
      </c>
      <c r="D9" s="68">
        <f>Athletics!K32</f>
        <v>0</v>
      </c>
      <c r="E9" s="91">
        <f>Athletics!N32</f>
        <v>0</v>
      </c>
      <c r="F9" s="68">
        <f>Athletics!Q32</f>
        <v>0</v>
      </c>
      <c r="G9" s="68">
        <f>Athletics!T32</f>
        <v>0</v>
      </c>
      <c r="H9" s="68">
        <f>Athletics!W32</f>
        <v>0</v>
      </c>
      <c r="I9" s="68">
        <f>Athletics!Z32</f>
        <v>0</v>
      </c>
      <c r="J9" s="572">
        <f t="shared" si="0"/>
        <v>0</v>
      </c>
    </row>
    <row r="10" spans="1:16" ht="15" customHeight="1" x14ac:dyDescent="0.2">
      <c r="A10" s="584" t="s">
        <v>106</v>
      </c>
      <c r="B10" s="67">
        <f>Athletics!E33</f>
        <v>0</v>
      </c>
      <c r="C10" s="68" t="s">
        <v>311</v>
      </c>
      <c r="D10" s="68" t="s">
        <v>326</v>
      </c>
      <c r="E10" s="68" t="s">
        <v>326</v>
      </c>
      <c r="F10" s="68" t="s">
        <v>326</v>
      </c>
      <c r="G10" s="68" t="s">
        <v>326</v>
      </c>
      <c r="H10" s="68" t="s">
        <v>326</v>
      </c>
      <c r="I10" s="68">
        <f>Athletics!Z33</f>
        <v>0</v>
      </c>
      <c r="J10" s="572">
        <f t="shared" si="0"/>
        <v>0</v>
      </c>
      <c r="K10" s="64" t="s">
        <v>117</v>
      </c>
    </row>
    <row r="11" spans="1:16" ht="15" customHeight="1" x14ac:dyDescent="0.2">
      <c r="A11" s="584" t="s">
        <v>57</v>
      </c>
      <c r="B11" s="67" t="s">
        <v>327</v>
      </c>
      <c r="C11" s="68">
        <f>Athletics!H34</f>
        <v>0</v>
      </c>
      <c r="D11" s="68">
        <f>Athletics!K34</f>
        <v>0</v>
      </c>
      <c r="E11" s="68">
        <f>Athletics!N34</f>
        <v>0</v>
      </c>
      <c r="F11" s="68">
        <f>Athletics!Q34</f>
        <v>0</v>
      </c>
      <c r="G11" s="68">
        <f>Athletics!T34</f>
        <v>0</v>
      </c>
      <c r="H11" s="68">
        <f>Athletics!W34</f>
        <v>0</v>
      </c>
      <c r="I11" s="68">
        <f>Athletics!Z34</f>
        <v>0</v>
      </c>
      <c r="J11" s="572">
        <f t="shared" si="0"/>
        <v>0</v>
      </c>
      <c r="K11" s="64" t="s">
        <v>117</v>
      </c>
    </row>
    <row r="12" spans="1:16" ht="15" customHeight="1" x14ac:dyDescent="0.2">
      <c r="A12" s="584" t="s">
        <v>107</v>
      </c>
      <c r="B12" s="67" t="s">
        <v>327</v>
      </c>
      <c r="C12" s="68">
        <f>Athletics!H35</f>
        <v>0</v>
      </c>
      <c r="D12" s="68">
        <f>Athletics!K35</f>
        <v>0</v>
      </c>
      <c r="E12" s="68">
        <f>Athletics!N35</f>
        <v>0</v>
      </c>
      <c r="F12" s="68">
        <f>Athletics!Q35</f>
        <v>0</v>
      </c>
      <c r="G12" s="68">
        <f>Athletics!T35</f>
        <v>0</v>
      </c>
      <c r="H12" s="68">
        <f>Athletics!W35</f>
        <v>0</v>
      </c>
      <c r="I12" s="68">
        <f>Athletics!Z35</f>
        <v>0</v>
      </c>
      <c r="J12" s="572">
        <f t="shared" si="0"/>
        <v>0</v>
      </c>
      <c r="K12" s="64" t="s">
        <v>117</v>
      </c>
    </row>
    <row r="13" spans="1:16" ht="15" customHeight="1" x14ac:dyDescent="0.2">
      <c r="A13" s="584" t="s">
        <v>328</v>
      </c>
      <c r="B13" s="67">
        <f>Athletics!E36</f>
        <v>0</v>
      </c>
      <c r="C13" s="68">
        <f>Athletics!H36</f>
        <v>0</v>
      </c>
      <c r="D13" s="68">
        <f>Athletics!K36</f>
        <v>0</v>
      </c>
      <c r="E13" s="68">
        <f>Athletics!N36</f>
        <v>0</v>
      </c>
      <c r="F13" s="68">
        <f>Athletics!Q36</f>
        <v>0</v>
      </c>
      <c r="G13" s="68">
        <f>Athletics!T36</f>
        <v>0</v>
      </c>
      <c r="H13" s="68">
        <f>Athletics!W36</f>
        <v>0</v>
      </c>
      <c r="I13" s="68">
        <f>Athletics!Z36</f>
        <v>0</v>
      </c>
      <c r="J13" s="572">
        <f t="shared" si="0"/>
        <v>0</v>
      </c>
      <c r="K13" s="64" t="s">
        <v>117</v>
      </c>
    </row>
    <row r="14" spans="1:16" ht="15" customHeight="1" x14ac:dyDescent="0.2">
      <c r="A14" s="584" t="s">
        <v>84</v>
      </c>
      <c r="B14" s="67">
        <f>Athletics!E37</f>
        <v>0</v>
      </c>
      <c r="C14" s="68">
        <f>Athletics!H37</f>
        <v>0</v>
      </c>
      <c r="D14" s="68">
        <f>Athletics!K37</f>
        <v>0</v>
      </c>
      <c r="E14" s="68">
        <f>Athletics!N37</f>
        <v>0</v>
      </c>
      <c r="F14" s="68">
        <f>Athletics!Q37</f>
        <v>0</v>
      </c>
      <c r="G14" s="68">
        <f>Athletics!T37</f>
        <v>0</v>
      </c>
      <c r="H14" s="68">
        <f>Athletics!W37</f>
        <v>0</v>
      </c>
      <c r="I14" s="68">
        <f>Athletics!Z37</f>
        <v>0</v>
      </c>
      <c r="J14" s="572">
        <f t="shared" si="0"/>
        <v>0</v>
      </c>
      <c r="K14" s="64" t="s">
        <v>117</v>
      </c>
    </row>
    <row r="15" spans="1:16" ht="15" customHeight="1" x14ac:dyDescent="0.2">
      <c r="A15" s="584" t="s">
        <v>109</v>
      </c>
      <c r="B15" s="67">
        <f>Athletics!E38</f>
        <v>0</v>
      </c>
      <c r="C15" s="68">
        <f>Athletics!H38</f>
        <v>0</v>
      </c>
      <c r="D15" s="68">
        <f>Athletics!K38</f>
        <v>0</v>
      </c>
      <c r="E15" s="68">
        <f>Athletics!N38</f>
        <v>0</v>
      </c>
      <c r="F15" s="68">
        <f>Athletics!Q38</f>
        <v>0</v>
      </c>
      <c r="G15" s="68">
        <f>Athletics!T38</f>
        <v>0</v>
      </c>
      <c r="H15" s="68">
        <f>Athletics!W38</f>
        <v>0</v>
      </c>
      <c r="I15" s="68">
        <f>Athletics!Z38</f>
        <v>0</v>
      </c>
      <c r="J15" s="572">
        <f t="shared" si="0"/>
        <v>0</v>
      </c>
      <c r="K15" s="64" t="s">
        <v>117</v>
      </c>
    </row>
    <row r="16" spans="1:16" ht="15" customHeight="1" x14ac:dyDescent="0.2">
      <c r="A16" s="584" t="s">
        <v>85</v>
      </c>
      <c r="B16" s="67">
        <f>Athletics!E39</f>
        <v>0</v>
      </c>
      <c r="C16" s="68">
        <f>Athletics!H39</f>
        <v>0</v>
      </c>
      <c r="D16" s="68">
        <f>Athletics!K39</f>
        <v>0</v>
      </c>
      <c r="E16" s="68">
        <f>Athletics!N39</f>
        <v>0</v>
      </c>
      <c r="F16" s="68">
        <f>Athletics!Q39</f>
        <v>0</v>
      </c>
      <c r="G16" s="68">
        <f>Athletics!T39</f>
        <v>0</v>
      </c>
      <c r="H16" s="68">
        <f>Athletics!W39</f>
        <v>0</v>
      </c>
      <c r="I16" s="68">
        <f>Athletics!Z39</f>
        <v>0</v>
      </c>
      <c r="J16" s="572">
        <f t="shared" si="0"/>
        <v>0</v>
      </c>
      <c r="K16" s="64" t="s">
        <v>117</v>
      </c>
    </row>
    <row r="17" spans="1:11" ht="15" customHeight="1" x14ac:dyDescent="0.2">
      <c r="A17" s="584" t="s">
        <v>110</v>
      </c>
      <c r="B17" s="67">
        <f>Athletics!E40</f>
        <v>0</v>
      </c>
      <c r="C17" s="68">
        <f>Athletics!H40</f>
        <v>0</v>
      </c>
      <c r="D17" s="68">
        <f>Athletics!K40</f>
        <v>0</v>
      </c>
      <c r="E17" s="68">
        <f>Athletics!N40</f>
        <v>0</v>
      </c>
      <c r="F17" s="68">
        <f>Athletics!Q40</f>
        <v>0</v>
      </c>
      <c r="G17" s="68">
        <f>Athletics!T40</f>
        <v>0</v>
      </c>
      <c r="H17" s="68">
        <f>Athletics!W40</f>
        <v>0</v>
      </c>
      <c r="I17" s="68">
        <f>Athletics!Z40</f>
        <v>0</v>
      </c>
      <c r="J17" s="572">
        <f t="shared" si="0"/>
        <v>0</v>
      </c>
    </row>
    <row r="18" spans="1:11" ht="15" customHeight="1" x14ac:dyDescent="0.2">
      <c r="A18" s="584" t="s">
        <v>101</v>
      </c>
      <c r="B18" s="67">
        <f>Athletics!E44</f>
        <v>0</v>
      </c>
      <c r="C18" s="68" t="s">
        <v>311</v>
      </c>
      <c r="D18" s="68" t="s">
        <v>311</v>
      </c>
      <c r="E18" s="68" t="s">
        <v>311</v>
      </c>
      <c r="F18" s="68" t="s">
        <v>326</v>
      </c>
      <c r="G18" s="68" t="s">
        <v>326</v>
      </c>
      <c r="H18" s="68" t="s">
        <v>326</v>
      </c>
      <c r="I18" s="68">
        <f>Athletics!Z44</f>
        <v>0</v>
      </c>
      <c r="J18" s="572">
        <f t="shared" si="0"/>
        <v>0</v>
      </c>
      <c r="K18" s="64" t="s">
        <v>117</v>
      </c>
    </row>
    <row r="19" spans="1:11" ht="15" customHeight="1" x14ac:dyDescent="0.2">
      <c r="A19" s="584" t="s">
        <v>329</v>
      </c>
      <c r="B19" s="67">
        <f>Athletics!E41</f>
        <v>0</v>
      </c>
      <c r="C19" s="68">
        <f>Athletics!H41</f>
        <v>0</v>
      </c>
      <c r="D19" s="68">
        <f>Athletics!K41</f>
        <v>0</v>
      </c>
      <c r="E19" s="68">
        <f>Athletics!N41</f>
        <v>0</v>
      </c>
      <c r="F19" s="68">
        <f>Athletics!Q41</f>
        <v>0</v>
      </c>
      <c r="G19" s="68">
        <f>Athletics!T41</f>
        <v>0</v>
      </c>
      <c r="H19" s="68">
        <f>Athletics!W41</f>
        <v>0</v>
      </c>
      <c r="I19" s="68">
        <f>Athletics!Z41</f>
        <v>0</v>
      </c>
      <c r="J19" s="572">
        <f t="shared" si="0"/>
        <v>0</v>
      </c>
      <c r="K19" s="64" t="s">
        <v>117</v>
      </c>
    </row>
    <row r="20" spans="1:11" ht="15" customHeight="1" x14ac:dyDescent="0.2">
      <c r="A20" s="584" t="s">
        <v>112</v>
      </c>
      <c r="B20" s="67">
        <f>Athletics!E42</f>
        <v>0</v>
      </c>
      <c r="C20" s="68">
        <f>Athletics!H42</f>
        <v>0</v>
      </c>
      <c r="D20" s="68">
        <f>Athletics!K42</f>
        <v>0</v>
      </c>
      <c r="E20" s="68">
        <f>Athletics!N42</f>
        <v>0</v>
      </c>
      <c r="F20" s="68">
        <f>Athletics!Q42</f>
        <v>0</v>
      </c>
      <c r="G20" s="68">
        <f>Athletics!T42</f>
        <v>0</v>
      </c>
      <c r="H20" s="68">
        <f>Athletics!W42</f>
        <v>0</v>
      </c>
      <c r="I20" s="68">
        <f>Athletics!Z42</f>
        <v>0</v>
      </c>
      <c r="J20" s="572">
        <f t="shared" si="0"/>
        <v>0</v>
      </c>
      <c r="K20" s="64" t="s">
        <v>237</v>
      </c>
    </row>
    <row r="21" spans="1:11" ht="15" customHeight="1" thickBot="1" x14ac:dyDescent="0.25">
      <c r="A21" s="585" t="s">
        <v>330</v>
      </c>
      <c r="B21" s="582">
        <f>Athletics!E43</f>
        <v>0</v>
      </c>
      <c r="C21" s="577">
        <f>Athletics!H43</f>
        <v>0</v>
      </c>
      <c r="D21" s="577">
        <f>Athletics!K43</f>
        <v>0</v>
      </c>
      <c r="E21" s="577">
        <f>Athletics!N43</f>
        <v>0</v>
      </c>
      <c r="F21" s="577">
        <f>Athletics!Q43</f>
        <v>0</v>
      </c>
      <c r="G21" s="577">
        <f>Athletics!T43</f>
        <v>0</v>
      </c>
      <c r="H21" s="577">
        <f>Athletics!W43</f>
        <v>0</v>
      </c>
      <c r="I21" s="577">
        <f>Athletics!Z43</f>
        <v>0</v>
      </c>
      <c r="J21" s="578">
        <f t="shared" si="0"/>
        <v>0</v>
      </c>
      <c r="K21" s="64" t="s">
        <v>117</v>
      </c>
    </row>
    <row r="22" spans="1:11" ht="15" customHeight="1" thickBot="1" x14ac:dyDescent="0.25">
      <c r="A22" s="586" t="s">
        <v>331</v>
      </c>
      <c r="B22" s="579">
        <f>SUM(B7:B21)</f>
        <v>0</v>
      </c>
      <c r="C22" s="580">
        <f t="shared" ref="C22:J22" si="1">SUM(C7:C21)</f>
        <v>0</v>
      </c>
      <c r="D22" s="580">
        <f t="shared" si="1"/>
        <v>0</v>
      </c>
      <c r="E22" s="580">
        <f>SUM(E7:E21)</f>
        <v>0</v>
      </c>
      <c r="F22" s="580">
        <f t="shared" si="1"/>
        <v>0</v>
      </c>
      <c r="G22" s="580">
        <f t="shared" si="1"/>
        <v>0</v>
      </c>
      <c r="H22" s="580">
        <f t="shared" si="1"/>
        <v>0</v>
      </c>
      <c r="I22" s="580">
        <f t="shared" si="1"/>
        <v>0</v>
      </c>
      <c r="J22" s="581">
        <f t="shared" si="1"/>
        <v>0</v>
      </c>
      <c r="K22" s="64" t="s">
        <v>117</v>
      </c>
    </row>
    <row r="23" spans="1:11" ht="15" customHeight="1" x14ac:dyDescent="0.2">
      <c r="K23" s="64" t="s">
        <v>117</v>
      </c>
    </row>
    <row r="24" spans="1:11" ht="15" customHeight="1" x14ac:dyDescent="0.2">
      <c r="K24" s="64" t="s">
        <v>117</v>
      </c>
    </row>
    <row r="25" spans="1:11" ht="15" customHeight="1" x14ac:dyDescent="0.2">
      <c r="K25" s="64" t="s">
        <v>117</v>
      </c>
    </row>
    <row r="26" spans="1:11" ht="15" customHeight="1" x14ac:dyDescent="0.2">
      <c r="K26" s="64" t="s">
        <v>117</v>
      </c>
    </row>
    <row r="27" spans="1:11" ht="15" customHeight="1" x14ac:dyDescent="0.2">
      <c r="K27" s="64" t="s">
        <v>117</v>
      </c>
    </row>
  </sheetData>
  <mergeCells count="12">
    <mergeCell ref="H1:J1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7" right="0.7" top="0.75" bottom="0.75" header="0.3" footer="0.3"/>
  <pageSetup scale="52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EE186-1C47-4F74-87DB-48476C10847D}">
  <sheetPr>
    <pageSetUpPr fitToPage="1"/>
  </sheetPr>
  <dimension ref="A1:H56"/>
  <sheetViews>
    <sheetView showOutlineSymbols="0" zoomScale="80" zoomScaleNormal="80" workbookViewId="0">
      <pane xSplit="1" ySplit="7" topLeftCell="B26" activePane="bottomRight" state="frozen"/>
      <selection activeCell="G70" sqref="G70"/>
      <selection pane="topRight" activeCell="G70" sqref="G70"/>
      <selection pane="bottomLeft" activeCell="G70" sqref="G70"/>
      <selection pane="bottomRight" activeCell="G70" sqref="G70"/>
    </sheetView>
  </sheetViews>
  <sheetFormatPr defaultColWidth="12.42578125" defaultRowHeight="14.25" x14ac:dyDescent="0.2"/>
  <cols>
    <col min="1" max="1" width="64.85546875" style="117" customWidth="1"/>
    <col min="2" max="2" width="23" style="117" customWidth="1"/>
    <col min="3" max="3" width="23.28515625" style="117" customWidth="1"/>
    <col min="4" max="4" width="24.28515625" style="117" customWidth="1"/>
    <col min="5" max="5" width="31.42578125" style="117" customWidth="1"/>
    <col min="6" max="6" width="29.5703125" style="117" customWidth="1"/>
    <col min="7" max="7" width="33" style="117" customWidth="1"/>
    <col min="8" max="8" width="26.85546875" style="117" customWidth="1"/>
    <col min="9" max="9" width="12.42578125" style="117" customWidth="1"/>
    <col min="10" max="10" width="17" style="117" customWidth="1"/>
    <col min="11" max="11" width="12.42578125" style="117" customWidth="1"/>
    <col min="12" max="12" width="13.85546875" style="117" customWidth="1"/>
    <col min="13" max="16384" width="12.42578125" style="117"/>
  </cols>
  <sheetData>
    <row r="1" spans="1:8" s="379" customFormat="1" ht="18" x14ac:dyDescent="0.25">
      <c r="A1" s="115" t="s">
        <v>131</v>
      </c>
      <c r="C1" s="115"/>
      <c r="D1" s="115"/>
      <c r="F1" s="115" t="s">
        <v>79</v>
      </c>
      <c r="G1" s="381" t="str">
        <f>Revenue!B2</f>
        <v>SOWELA Technical Community College</v>
      </c>
      <c r="H1" s="381"/>
    </row>
    <row r="2" spans="1:8" s="379" customFormat="1" ht="18" x14ac:dyDescent="0.25">
      <c r="A2" s="115" t="s">
        <v>816</v>
      </c>
      <c r="C2" s="115"/>
      <c r="D2" s="115"/>
      <c r="F2" s="115" t="s">
        <v>817</v>
      </c>
      <c r="G2" s="387" t="s">
        <v>833</v>
      </c>
      <c r="H2" s="387"/>
    </row>
    <row r="3" spans="1:8" s="379" customFormat="1" ht="18.75" thickBot="1" x14ac:dyDescent="0.3">
      <c r="A3" s="115" t="s">
        <v>818</v>
      </c>
      <c r="C3" s="115"/>
      <c r="D3" s="115"/>
      <c r="F3" s="115" t="s">
        <v>819</v>
      </c>
      <c r="G3" s="379" t="s">
        <v>834</v>
      </c>
    </row>
    <row r="4" spans="1:8" ht="15" x14ac:dyDescent="0.25">
      <c r="A4" s="587" t="s">
        <v>117</v>
      </c>
      <c r="B4" s="588"/>
      <c r="C4" s="588"/>
      <c r="D4" s="588"/>
      <c r="E4" s="556"/>
      <c r="F4" s="556"/>
      <c r="G4" s="556" t="s">
        <v>820</v>
      </c>
      <c r="H4" s="589"/>
    </row>
    <row r="5" spans="1:8" ht="15" x14ac:dyDescent="0.25">
      <c r="A5" s="590"/>
      <c r="B5" s="307"/>
      <c r="C5" s="307"/>
      <c r="D5" s="307"/>
      <c r="E5" s="118" t="s">
        <v>821</v>
      </c>
      <c r="F5" s="118" t="s">
        <v>821</v>
      </c>
      <c r="G5" s="118" t="s">
        <v>822</v>
      </c>
      <c r="H5" s="591"/>
    </row>
    <row r="6" spans="1:8" ht="15" x14ac:dyDescent="0.25">
      <c r="A6" s="590"/>
      <c r="B6" s="118" t="s">
        <v>823</v>
      </c>
      <c r="C6" s="118" t="s">
        <v>824</v>
      </c>
      <c r="D6" s="118" t="s">
        <v>825</v>
      </c>
      <c r="E6" s="118" t="s">
        <v>826</v>
      </c>
      <c r="F6" s="118" t="s">
        <v>826</v>
      </c>
      <c r="G6" s="118" t="s">
        <v>282</v>
      </c>
      <c r="H6" s="500" t="s">
        <v>301</v>
      </c>
    </row>
    <row r="7" spans="1:8" ht="15" x14ac:dyDescent="0.25">
      <c r="A7" s="592" t="s">
        <v>827</v>
      </c>
      <c r="B7" s="308" t="s">
        <v>828</v>
      </c>
      <c r="C7" s="308" t="s">
        <v>829</v>
      </c>
      <c r="D7" s="308" t="s">
        <v>830</v>
      </c>
      <c r="E7" s="308" t="s">
        <v>8</v>
      </c>
      <c r="F7" s="308" t="s">
        <v>9</v>
      </c>
      <c r="G7" s="308" t="s">
        <v>831</v>
      </c>
      <c r="H7" s="593" t="s">
        <v>826</v>
      </c>
    </row>
    <row r="8" spans="1:8" x14ac:dyDescent="0.2">
      <c r="A8" s="506" t="s">
        <v>835</v>
      </c>
      <c r="B8" s="124" t="s">
        <v>117</v>
      </c>
      <c r="C8" s="124" t="s">
        <v>117</v>
      </c>
      <c r="D8" s="124" t="s">
        <v>117</v>
      </c>
      <c r="E8" s="124"/>
      <c r="F8" s="124"/>
      <c r="G8" s="124" t="s">
        <v>117</v>
      </c>
      <c r="H8" s="554" t="s">
        <v>117</v>
      </c>
    </row>
    <row r="9" spans="1:8" x14ac:dyDescent="0.2">
      <c r="A9" s="506" t="s">
        <v>117</v>
      </c>
      <c r="B9" s="124" t="s">
        <v>117</v>
      </c>
      <c r="C9" s="124" t="s">
        <v>117</v>
      </c>
      <c r="D9" s="124" t="s">
        <v>117</v>
      </c>
      <c r="E9" s="124" t="s">
        <v>117</v>
      </c>
      <c r="F9" s="124"/>
      <c r="G9" s="124" t="s">
        <v>117</v>
      </c>
      <c r="H9" s="554" t="s">
        <v>117</v>
      </c>
    </row>
    <row r="10" spans="1:8" x14ac:dyDescent="0.2">
      <c r="A10" s="506" t="s">
        <v>117</v>
      </c>
      <c r="B10" s="124" t="s">
        <v>117</v>
      </c>
      <c r="C10" s="124" t="s">
        <v>117</v>
      </c>
      <c r="D10" s="124" t="s">
        <v>117</v>
      </c>
      <c r="E10" s="124"/>
      <c r="F10" s="124"/>
      <c r="G10" s="124" t="s">
        <v>117</v>
      </c>
      <c r="H10" s="554" t="s">
        <v>117</v>
      </c>
    </row>
    <row r="11" spans="1:8" x14ac:dyDescent="0.2">
      <c r="A11" s="506" t="s">
        <v>117</v>
      </c>
      <c r="B11" s="124" t="s">
        <v>117</v>
      </c>
      <c r="C11" s="124" t="s">
        <v>117</v>
      </c>
      <c r="D11" s="124" t="s">
        <v>117</v>
      </c>
      <c r="E11" s="124" t="s">
        <v>117</v>
      </c>
      <c r="F11" s="124"/>
      <c r="G11" s="124" t="s">
        <v>117</v>
      </c>
      <c r="H11" s="554" t="s">
        <v>117</v>
      </c>
    </row>
    <row r="12" spans="1:8" x14ac:dyDescent="0.2">
      <c r="A12" s="506" t="s">
        <v>117</v>
      </c>
      <c r="B12" s="124" t="s">
        <v>117</v>
      </c>
      <c r="C12" s="124" t="s">
        <v>117</v>
      </c>
      <c r="D12" s="124" t="s">
        <v>117</v>
      </c>
      <c r="E12" s="124" t="s">
        <v>117</v>
      </c>
      <c r="F12" s="124"/>
      <c r="G12" s="124" t="s">
        <v>117</v>
      </c>
      <c r="H12" s="554" t="s">
        <v>117</v>
      </c>
    </row>
    <row r="13" spans="1:8" x14ac:dyDescent="0.2">
      <c r="A13" s="506" t="s">
        <v>117</v>
      </c>
      <c r="B13" s="124" t="s">
        <v>117</v>
      </c>
      <c r="C13" s="124" t="s">
        <v>117</v>
      </c>
      <c r="D13" s="124" t="s">
        <v>117</v>
      </c>
      <c r="E13" s="124" t="s">
        <v>117</v>
      </c>
      <c r="F13" s="124"/>
      <c r="G13" s="124" t="s">
        <v>117</v>
      </c>
      <c r="H13" s="554" t="s">
        <v>117</v>
      </c>
    </row>
    <row r="14" spans="1:8" x14ac:dyDescent="0.2">
      <c r="A14" s="506" t="s">
        <v>117</v>
      </c>
      <c r="B14" s="124" t="s">
        <v>117</v>
      </c>
      <c r="C14" s="124" t="s">
        <v>117</v>
      </c>
      <c r="D14" s="124" t="s">
        <v>117</v>
      </c>
      <c r="E14" s="124" t="s">
        <v>117</v>
      </c>
      <c r="F14" s="124"/>
      <c r="G14" s="124"/>
      <c r="H14" s="554" t="s">
        <v>117</v>
      </c>
    </row>
    <row r="15" spans="1:8" x14ac:dyDescent="0.2">
      <c r="A15" s="506" t="s">
        <v>117</v>
      </c>
      <c r="B15" s="124" t="s">
        <v>117</v>
      </c>
      <c r="C15" s="124" t="s">
        <v>117</v>
      </c>
      <c r="D15" s="124" t="s">
        <v>117</v>
      </c>
      <c r="E15" s="124" t="s">
        <v>117</v>
      </c>
      <c r="F15" s="124" t="s">
        <v>117</v>
      </c>
      <c r="G15" s="124"/>
      <c r="H15" s="554" t="s">
        <v>117</v>
      </c>
    </row>
    <row r="16" spans="1:8" x14ac:dyDescent="0.2">
      <c r="A16" s="506" t="s">
        <v>117</v>
      </c>
      <c r="B16" s="124" t="s">
        <v>117</v>
      </c>
      <c r="C16" s="124" t="s">
        <v>117</v>
      </c>
      <c r="D16" s="124" t="s">
        <v>117</v>
      </c>
      <c r="E16" s="124" t="s">
        <v>117</v>
      </c>
      <c r="F16" s="124"/>
      <c r="G16" s="124"/>
      <c r="H16" s="554" t="s">
        <v>117</v>
      </c>
    </row>
    <row r="17" spans="1:8" x14ac:dyDescent="0.2">
      <c r="A17" s="506" t="s">
        <v>117</v>
      </c>
      <c r="B17" s="124" t="s">
        <v>117</v>
      </c>
      <c r="C17" s="124" t="s">
        <v>117</v>
      </c>
      <c r="D17" s="124" t="s">
        <v>117</v>
      </c>
      <c r="E17" s="124" t="s">
        <v>117</v>
      </c>
      <c r="F17" s="124"/>
      <c r="G17" s="124"/>
      <c r="H17" s="554" t="s">
        <v>117</v>
      </c>
    </row>
    <row r="18" spans="1:8" x14ac:dyDescent="0.2">
      <c r="A18" s="506" t="s">
        <v>117</v>
      </c>
      <c r="B18" s="124" t="s">
        <v>117</v>
      </c>
      <c r="C18" s="124" t="s">
        <v>237</v>
      </c>
      <c r="D18" s="124" t="s">
        <v>117</v>
      </c>
      <c r="E18" s="124" t="s">
        <v>117</v>
      </c>
      <c r="F18" s="124"/>
      <c r="G18" s="124" t="s">
        <v>117</v>
      </c>
      <c r="H18" s="554" t="s">
        <v>237</v>
      </c>
    </row>
    <row r="19" spans="1:8" x14ac:dyDescent="0.2">
      <c r="A19" s="506" t="s">
        <v>117</v>
      </c>
      <c r="B19" s="124" t="s">
        <v>117</v>
      </c>
      <c r="C19" s="124" t="s">
        <v>117</v>
      </c>
      <c r="D19" s="124" t="s">
        <v>117</v>
      </c>
      <c r="E19" s="124" t="s">
        <v>117</v>
      </c>
      <c r="F19" s="124" t="s">
        <v>117</v>
      </c>
      <c r="G19" s="124" t="s">
        <v>117</v>
      </c>
      <c r="H19" s="554" t="s">
        <v>117</v>
      </c>
    </row>
    <row r="20" spans="1:8" x14ac:dyDescent="0.2">
      <c r="A20" s="506" t="s">
        <v>117</v>
      </c>
      <c r="B20" s="124" t="s">
        <v>117</v>
      </c>
      <c r="C20" s="124" t="s">
        <v>117</v>
      </c>
      <c r="D20" s="124" t="s">
        <v>117</v>
      </c>
      <c r="E20" s="124" t="s">
        <v>117</v>
      </c>
      <c r="F20" s="124"/>
      <c r="G20" s="124"/>
      <c r="H20" s="554" t="s">
        <v>117</v>
      </c>
    </row>
    <row r="21" spans="1:8" x14ac:dyDescent="0.2">
      <c r="A21" s="506" t="s">
        <v>117</v>
      </c>
      <c r="B21" s="124" t="s">
        <v>117</v>
      </c>
      <c r="C21" s="124" t="s">
        <v>117</v>
      </c>
      <c r="D21" s="124" t="s">
        <v>117</v>
      </c>
      <c r="E21" s="124" t="s">
        <v>117</v>
      </c>
      <c r="F21" s="124"/>
      <c r="G21" s="124" t="s">
        <v>117</v>
      </c>
      <c r="H21" s="554" t="s">
        <v>117</v>
      </c>
    </row>
    <row r="22" spans="1:8" x14ac:dyDescent="0.2">
      <c r="A22" s="506" t="s">
        <v>117</v>
      </c>
      <c r="B22" s="124" t="s">
        <v>117</v>
      </c>
      <c r="C22" s="124" t="s">
        <v>117</v>
      </c>
      <c r="D22" s="124" t="s">
        <v>117</v>
      </c>
      <c r="E22" s="124" t="s">
        <v>117</v>
      </c>
      <c r="F22" s="124"/>
      <c r="G22" s="124"/>
      <c r="H22" s="554" t="s">
        <v>117</v>
      </c>
    </row>
    <row r="23" spans="1:8" x14ac:dyDescent="0.2">
      <c r="A23" s="506" t="s">
        <v>117</v>
      </c>
      <c r="B23" s="124" t="s">
        <v>237</v>
      </c>
      <c r="C23" s="124" t="s">
        <v>117</v>
      </c>
      <c r="D23" s="124" t="s">
        <v>117</v>
      </c>
      <c r="E23" s="124" t="s">
        <v>117</v>
      </c>
      <c r="F23" s="124"/>
      <c r="G23" s="124"/>
      <c r="H23" s="554" t="s">
        <v>117</v>
      </c>
    </row>
    <row r="24" spans="1:8" x14ac:dyDescent="0.2">
      <c r="A24" s="506" t="s">
        <v>117</v>
      </c>
      <c r="B24" s="124" t="s">
        <v>117</v>
      </c>
      <c r="C24" s="124" t="s">
        <v>117</v>
      </c>
      <c r="D24" s="124" t="s">
        <v>117</v>
      </c>
      <c r="E24" s="124" t="s">
        <v>117</v>
      </c>
      <c r="F24" s="124"/>
      <c r="G24" s="124" t="s">
        <v>117</v>
      </c>
      <c r="H24" s="554" t="s">
        <v>117</v>
      </c>
    </row>
    <row r="25" spans="1:8" x14ac:dyDescent="0.2">
      <c r="A25" s="506" t="s">
        <v>117</v>
      </c>
      <c r="B25" s="124" t="s">
        <v>117</v>
      </c>
      <c r="C25" s="124" t="s">
        <v>117</v>
      </c>
      <c r="D25" s="124" t="s">
        <v>117</v>
      </c>
      <c r="E25" s="124" t="s">
        <v>117</v>
      </c>
      <c r="F25" s="124"/>
      <c r="G25" s="124"/>
      <c r="H25" s="554" t="s">
        <v>117</v>
      </c>
    </row>
    <row r="26" spans="1:8" x14ac:dyDescent="0.2">
      <c r="A26" s="506" t="s">
        <v>117</v>
      </c>
      <c r="B26" s="124" t="s">
        <v>117</v>
      </c>
      <c r="C26" s="124" t="s">
        <v>117</v>
      </c>
      <c r="D26" s="124" t="s">
        <v>117</v>
      </c>
      <c r="E26" s="124" t="s">
        <v>117</v>
      </c>
      <c r="F26" s="124"/>
      <c r="G26" s="124" t="s">
        <v>117</v>
      </c>
      <c r="H26" s="554" t="s">
        <v>117</v>
      </c>
    </row>
    <row r="27" spans="1:8" x14ac:dyDescent="0.2">
      <c r="A27" s="506" t="s">
        <v>117</v>
      </c>
      <c r="B27" s="124" t="s">
        <v>117</v>
      </c>
      <c r="C27" s="124" t="s">
        <v>117</v>
      </c>
      <c r="D27" s="124" t="s">
        <v>117</v>
      </c>
      <c r="E27" s="124" t="s">
        <v>117</v>
      </c>
      <c r="F27" s="124"/>
      <c r="G27" s="124"/>
      <c r="H27" s="554" t="s">
        <v>117</v>
      </c>
    </row>
    <row r="28" spans="1:8" x14ac:dyDescent="0.2">
      <c r="A28" s="506" t="s">
        <v>117</v>
      </c>
      <c r="B28" s="124" t="s">
        <v>237</v>
      </c>
      <c r="C28" s="124" t="s">
        <v>117</v>
      </c>
      <c r="D28" s="124" t="s">
        <v>117</v>
      </c>
      <c r="E28" s="124" t="s">
        <v>117</v>
      </c>
      <c r="F28" s="124"/>
      <c r="G28" s="124" t="s">
        <v>117</v>
      </c>
      <c r="H28" s="554" t="s">
        <v>117</v>
      </c>
    </row>
    <row r="29" spans="1:8" x14ac:dyDescent="0.2">
      <c r="A29" s="506" t="s">
        <v>117</v>
      </c>
      <c r="B29" s="124" t="s">
        <v>117</v>
      </c>
      <c r="C29" s="124" t="s">
        <v>117</v>
      </c>
      <c r="D29" s="124" t="s">
        <v>117</v>
      </c>
      <c r="E29" s="124"/>
      <c r="F29" s="124" t="s">
        <v>117</v>
      </c>
      <c r="G29" s="124" t="s">
        <v>117</v>
      </c>
      <c r="H29" s="554" t="s">
        <v>117</v>
      </c>
    </row>
    <row r="30" spans="1:8" x14ac:dyDescent="0.2">
      <c r="A30" s="506" t="s">
        <v>117</v>
      </c>
      <c r="B30" s="124" t="s">
        <v>117</v>
      </c>
      <c r="C30" s="124" t="s">
        <v>117</v>
      </c>
      <c r="D30" s="124" t="s">
        <v>117</v>
      </c>
      <c r="E30" s="124" t="s">
        <v>117</v>
      </c>
      <c r="F30" s="124"/>
      <c r="G30" s="124"/>
      <c r="H30" s="554" t="s">
        <v>117</v>
      </c>
    </row>
    <row r="31" spans="1:8" x14ac:dyDescent="0.2">
      <c r="A31" s="506" t="s">
        <v>117</v>
      </c>
      <c r="B31" s="124" t="s">
        <v>117</v>
      </c>
      <c r="C31" s="124" t="s">
        <v>117</v>
      </c>
      <c r="D31" s="124" t="s">
        <v>117</v>
      </c>
      <c r="E31" s="124" t="s">
        <v>117</v>
      </c>
      <c r="F31" s="124" t="s">
        <v>117</v>
      </c>
      <c r="G31" s="124" t="s">
        <v>117</v>
      </c>
      <c r="H31" s="554" t="s">
        <v>117</v>
      </c>
    </row>
    <row r="32" spans="1:8" x14ac:dyDescent="0.2">
      <c r="A32" s="506" t="s">
        <v>117</v>
      </c>
      <c r="B32" s="124" t="s">
        <v>117</v>
      </c>
      <c r="C32" s="124" t="s">
        <v>117</v>
      </c>
      <c r="D32" s="124" t="s">
        <v>117</v>
      </c>
      <c r="E32" s="124" t="s">
        <v>117</v>
      </c>
      <c r="F32" s="124"/>
      <c r="G32" s="124" t="s">
        <v>117</v>
      </c>
      <c r="H32" s="554" t="s">
        <v>117</v>
      </c>
    </row>
    <row r="33" spans="1:8" x14ac:dyDescent="0.2">
      <c r="A33" s="506" t="s">
        <v>117</v>
      </c>
      <c r="B33" s="124" t="s">
        <v>117</v>
      </c>
      <c r="C33" s="124" t="s">
        <v>117</v>
      </c>
      <c r="D33" s="124" t="s">
        <v>117</v>
      </c>
      <c r="E33" s="124" t="s">
        <v>117</v>
      </c>
      <c r="F33" s="124"/>
      <c r="G33" s="124"/>
      <c r="H33" s="554" t="s">
        <v>117</v>
      </c>
    </row>
    <row r="34" spans="1:8" x14ac:dyDescent="0.2">
      <c r="A34" s="506" t="s">
        <v>117</v>
      </c>
      <c r="B34" s="124" t="s">
        <v>117</v>
      </c>
      <c r="C34" s="124" t="s">
        <v>117</v>
      </c>
      <c r="D34" s="124" t="s">
        <v>117</v>
      </c>
      <c r="E34" s="124" t="s">
        <v>117</v>
      </c>
      <c r="F34" s="124"/>
      <c r="G34" s="124"/>
      <c r="H34" s="554" t="s">
        <v>117</v>
      </c>
    </row>
    <row r="35" spans="1:8" x14ac:dyDescent="0.2">
      <c r="A35" s="506" t="s">
        <v>117</v>
      </c>
      <c r="B35" s="124" t="s">
        <v>117</v>
      </c>
      <c r="C35" s="124" t="s">
        <v>117</v>
      </c>
      <c r="D35" s="124" t="s">
        <v>117</v>
      </c>
      <c r="E35" s="124" t="s">
        <v>117</v>
      </c>
      <c r="F35" s="124"/>
      <c r="G35" s="124" t="s">
        <v>117</v>
      </c>
      <c r="H35" s="554" t="s">
        <v>117</v>
      </c>
    </row>
    <row r="36" spans="1:8" x14ac:dyDescent="0.2">
      <c r="A36" s="506" t="s">
        <v>117</v>
      </c>
      <c r="B36" s="124" t="s">
        <v>117</v>
      </c>
      <c r="C36" s="124" t="s">
        <v>117</v>
      </c>
      <c r="D36" s="124" t="s">
        <v>117</v>
      </c>
      <c r="E36" s="124" t="s">
        <v>117</v>
      </c>
      <c r="F36" s="124"/>
      <c r="G36" s="124" t="s">
        <v>117</v>
      </c>
      <c r="H36" s="554" t="s">
        <v>117</v>
      </c>
    </row>
    <row r="37" spans="1:8" x14ac:dyDescent="0.2">
      <c r="A37" s="506" t="s">
        <v>117</v>
      </c>
      <c r="B37" s="124" t="s">
        <v>117</v>
      </c>
      <c r="C37" s="124" t="s">
        <v>117</v>
      </c>
      <c r="D37" s="124" t="s">
        <v>117</v>
      </c>
      <c r="E37" s="124" t="s">
        <v>117</v>
      </c>
      <c r="F37" s="124"/>
      <c r="G37" s="124"/>
      <c r="H37" s="554" t="s">
        <v>117</v>
      </c>
    </row>
    <row r="38" spans="1:8" x14ac:dyDescent="0.2">
      <c r="A38" s="506" t="s">
        <v>117</v>
      </c>
      <c r="B38" s="124" t="s">
        <v>117</v>
      </c>
      <c r="C38" s="124" t="s">
        <v>117</v>
      </c>
      <c r="D38" s="124" t="s">
        <v>117</v>
      </c>
      <c r="E38" s="124"/>
      <c r="F38" s="124"/>
      <c r="G38" s="124" t="s">
        <v>117</v>
      </c>
      <c r="H38" s="554" t="s">
        <v>117</v>
      </c>
    </row>
    <row r="39" spans="1:8" x14ac:dyDescent="0.2">
      <c r="A39" s="506" t="s">
        <v>117</v>
      </c>
      <c r="B39" s="124" t="s">
        <v>117</v>
      </c>
      <c r="C39" s="124" t="s">
        <v>117</v>
      </c>
      <c r="D39" s="124" t="s">
        <v>117</v>
      </c>
      <c r="E39" s="124" t="s">
        <v>117</v>
      </c>
      <c r="F39" s="124"/>
      <c r="G39" s="124"/>
      <c r="H39" s="554" t="s">
        <v>117</v>
      </c>
    </row>
    <row r="40" spans="1:8" x14ac:dyDescent="0.2">
      <c r="A40" s="506" t="s">
        <v>237</v>
      </c>
      <c r="B40" s="124" t="s">
        <v>117</v>
      </c>
      <c r="C40" s="124" t="s">
        <v>117</v>
      </c>
      <c r="D40" s="124" t="s">
        <v>117</v>
      </c>
      <c r="E40" s="124" t="s">
        <v>117</v>
      </c>
      <c r="F40" s="124"/>
      <c r="G40" s="124"/>
      <c r="H40" s="554" t="s">
        <v>117</v>
      </c>
    </row>
    <row r="41" spans="1:8" x14ac:dyDescent="0.2">
      <c r="A41" s="506" t="s">
        <v>117</v>
      </c>
      <c r="B41" s="124" t="s">
        <v>117</v>
      </c>
      <c r="C41" s="124" t="s">
        <v>117</v>
      </c>
      <c r="D41" s="124" t="s">
        <v>117</v>
      </c>
      <c r="E41" s="124"/>
      <c r="F41" s="124"/>
      <c r="G41" s="124" t="s">
        <v>117</v>
      </c>
      <c r="H41" s="554" t="s">
        <v>117</v>
      </c>
    </row>
    <row r="42" spans="1:8" x14ac:dyDescent="0.2">
      <c r="A42" s="506" t="s">
        <v>117</v>
      </c>
      <c r="B42" s="124" t="s">
        <v>117</v>
      </c>
      <c r="C42" s="124" t="s">
        <v>117</v>
      </c>
      <c r="D42" s="124" t="s">
        <v>117</v>
      </c>
      <c r="E42" s="124" t="s">
        <v>117</v>
      </c>
      <c r="F42" s="124"/>
      <c r="G42" s="124"/>
      <c r="H42" s="554" t="s">
        <v>117</v>
      </c>
    </row>
    <row r="43" spans="1:8" x14ac:dyDescent="0.2">
      <c r="A43" s="506" t="s">
        <v>117</v>
      </c>
      <c r="B43" s="124" t="s">
        <v>117</v>
      </c>
      <c r="C43" s="124" t="s">
        <v>117</v>
      </c>
      <c r="D43" s="124" t="s">
        <v>117</v>
      </c>
      <c r="E43" s="124" t="s">
        <v>117</v>
      </c>
      <c r="F43" s="124" t="s">
        <v>117</v>
      </c>
      <c r="G43" s="124" t="s">
        <v>117</v>
      </c>
      <c r="H43" s="554" t="s">
        <v>117</v>
      </c>
    </row>
    <row r="44" spans="1:8" x14ac:dyDescent="0.2">
      <c r="A44" s="506" t="s">
        <v>117</v>
      </c>
      <c r="B44" s="124" t="s">
        <v>117</v>
      </c>
      <c r="C44" s="124" t="s">
        <v>117</v>
      </c>
      <c r="D44" s="124" t="s">
        <v>117</v>
      </c>
      <c r="E44" s="124" t="s">
        <v>117</v>
      </c>
      <c r="F44" s="124"/>
      <c r="G44" s="124"/>
      <c r="H44" s="554" t="s">
        <v>117</v>
      </c>
    </row>
    <row r="45" spans="1:8" x14ac:dyDescent="0.2">
      <c r="A45" s="506" t="s">
        <v>117</v>
      </c>
      <c r="B45" s="124" t="s">
        <v>117</v>
      </c>
      <c r="C45" s="124" t="s">
        <v>117</v>
      </c>
      <c r="D45" s="124" t="s">
        <v>117</v>
      </c>
      <c r="E45" s="124" t="s">
        <v>117</v>
      </c>
      <c r="F45" s="124"/>
      <c r="G45" s="124"/>
      <c r="H45" s="554" t="s">
        <v>117</v>
      </c>
    </row>
    <row r="46" spans="1:8" x14ac:dyDescent="0.2">
      <c r="A46" s="506" t="s">
        <v>117</v>
      </c>
      <c r="B46" s="124" t="s">
        <v>117</v>
      </c>
      <c r="C46" s="124" t="s">
        <v>117</v>
      </c>
      <c r="D46" s="124" t="s">
        <v>117</v>
      </c>
      <c r="E46" s="124" t="s">
        <v>117</v>
      </c>
      <c r="F46" s="124"/>
      <c r="G46" s="124" t="s">
        <v>117</v>
      </c>
      <c r="H46" s="554" t="s">
        <v>117</v>
      </c>
    </row>
    <row r="47" spans="1:8" x14ac:dyDescent="0.2">
      <c r="A47" s="506"/>
      <c r="B47" s="124"/>
      <c r="C47" s="124"/>
      <c r="D47" s="124"/>
      <c r="E47" s="124"/>
      <c r="F47" s="124"/>
      <c r="G47" s="124"/>
      <c r="H47" s="554"/>
    </row>
    <row r="48" spans="1:8" x14ac:dyDescent="0.2">
      <c r="A48" s="506" t="s">
        <v>117</v>
      </c>
      <c r="B48" s="124" t="s">
        <v>117</v>
      </c>
      <c r="C48" s="124" t="s">
        <v>117</v>
      </c>
      <c r="D48" s="124" t="s">
        <v>117</v>
      </c>
      <c r="E48" s="124" t="s">
        <v>117</v>
      </c>
      <c r="F48" s="124"/>
      <c r="G48" s="124"/>
      <c r="H48" s="554" t="s">
        <v>117</v>
      </c>
    </row>
    <row r="49" spans="1:8" x14ac:dyDescent="0.2">
      <c r="A49" s="506" t="s">
        <v>117</v>
      </c>
      <c r="B49" s="124" t="s">
        <v>117</v>
      </c>
      <c r="C49" s="124" t="s">
        <v>117</v>
      </c>
      <c r="D49" s="124" t="s">
        <v>117</v>
      </c>
      <c r="E49" s="124" t="s">
        <v>117</v>
      </c>
      <c r="F49" s="124"/>
      <c r="G49" s="124"/>
      <c r="H49" s="554" t="s">
        <v>117</v>
      </c>
    </row>
    <row r="50" spans="1:8" x14ac:dyDescent="0.2">
      <c r="A50" s="506" t="s">
        <v>117</v>
      </c>
      <c r="B50" s="124" t="s">
        <v>117</v>
      </c>
      <c r="C50" s="124" t="s">
        <v>117</v>
      </c>
      <c r="D50" s="124" t="s">
        <v>117</v>
      </c>
      <c r="E50" s="124" t="s">
        <v>117</v>
      </c>
      <c r="F50" s="124"/>
      <c r="G50" s="124"/>
      <c r="H50" s="554" t="s">
        <v>117</v>
      </c>
    </row>
    <row r="51" spans="1:8" x14ac:dyDescent="0.2">
      <c r="A51" s="506"/>
      <c r="B51" s="124" t="s">
        <v>117</v>
      </c>
      <c r="C51" s="124"/>
      <c r="D51" s="124"/>
      <c r="E51" s="124"/>
      <c r="F51" s="124"/>
      <c r="G51" s="124"/>
      <c r="H51" s="554"/>
    </row>
    <row r="52" spans="1:8" x14ac:dyDescent="0.2">
      <c r="A52" s="506"/>
      <c r="B52" s="124"/>
      <c r="C52" s="124"/>
      <c r="D52" s="124"/>
      <c r="E52" s="124" t="s">
        <v>117</v>
      </c>
      <c r="F52" s="124" t="s">
        <v>117</v>
      </c>
      <c r="G52" s="124" t="s">
        <v>117</v>
      </c>
      <c r="H52" s="554" t="s">
        <v>237</v>
      </c>
    </row>
    <row r="53" spans="1:8" x14ac:dyDescent="0.2">
      <c r="A53" s="506"/>
      <c r="B53" s="124"/>
      <c r="C53" s="124"/>
      <c r="D53" s="124"/>
      <c r="E53" s="124"/>
      <c r="F53" s="124"/>
      <c r="G53" s="124"/>
      <c r="H53" s="554" t="s">
        <v>117</v>
      </c>
    </row>
    <row r="54" spans="1:8" ht="15" thickBot="1" x14ac:dyDescent="0.25">
      <c r="A54" s="552"/>
      <c r="B54" s="508"/>
      <c r="C54" s="508"/>
      <c r="D54" s="508"/>
      <c r="E54" s="508"/>
      <c r="F54" s="508"/>
      <c r="G54" s="508"/>
      <c r="H54" s="553"/>
    </row>
    <row r="56" spans="1:8" x14ac:dyDescent="0.2">
      <c r="A56" s="117" t="s">
        <v>832</v>
      </c>
    </row>
  </sheetData>
  <pageMargins left="0.7" right="0.7" top="0.75" bottom="0.75" header="0.3" footer="0.3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56</vt:i4>
      </vt:variant>
    </vt:vector>
  </HeadingPairs>
  <TitlesOfParts>
    <vt:vector size="96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BOR10</vt:lpstr>
      <vt:lpstr>BOR-12</vt:lpstr>
      <vt:lpstr>BOR-13</vt:lpstr>
      <vt:lpstr>BOR-13A</vt:lpstr>
      <vt:lpstr>BOR 13B</vt:lpstr>
      <vt:lpstr>BOR-15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BOR-ATH3</vt:lpstr>
      <vt:lpstr>_BOR10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'BOR10'!Print_Area</vt:lpstr>
      <vt:lpstr>'BOR-12'!Print_Area</vt:lpstr>
      <vt:lpstr>'BOR-13'!Print_Area</vt:lpstr>
      <vt:lpstr>'BOR-15'!Print_Area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'BOR10'!Print_Titles</vt:lpstr>
      <vt:lpstr>'BOR-13A'!Print_Titles</vt:lpstr>
      <vt:lpstr>'BOR-3A Other Rev'!Print_Titles</vt:lpstr>
      <vt:lpstr>'BOR-4'!Print_Titles</vt:lpstr>
      <vt:lpstr>'BOR-4A'!Print_Titles</vt:lpstr>
      <vt:lpstr>'BOR-5'!Print_Titles</vt:lpstr>
      <vt:lpstr>'BOR-7'!Print_Titles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Blake Pitre</cp:lastModifiedBy>
  <cp:lastPrinted>2024-09-17T21:09:27Z</cp:lastPrinted>
  <dcterms:created xsi:type="dcterms:W3CDTF">2010-02-11T21:59:50Z</dcterms:created>
  <dcterms:modified xsi:type="dcterms:W3CDTF">2024-09-24T15:55:47Z</dcterms:modified>
</cp:coreProperties>
</file>